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 สูตร\"/>
    </mc:Choice>
  </mc:AlternateContent>
  <xr:revisionPtr revIDLastSave="0" documentId="13_ncr:1_{F89D6C09-3F38-45CF-9D5B-038E871448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3" l="1"/>
  <c r="N16" i="3"/>
  <c r="M16" i="3"/>
  <c r="L16" i="3"/>
  <c r="K16" i="3"/>
  <c r="J16" i="3"/>
  <c r="I16" i="3"/>
  <c r="H16" i="3"/>
  <c r="G16" i="3"/>
  <c r="F16" i="3"/>
  <c r="E16" i="3"/>
  <c r="D16" i="3"/>
  <c r="C16" i="3"/>
  <c r="A21" i="3"/>
  <c r="B21" i="3"/>
  <c r="C21" i="3"/>
  <c r="D21" i="3"/>
  <c r="M21" i="3"/>
  <c r="J21" i="3"/>
  <c r="L21" i="3"/>
  <c r="N21" i="3"/>
  <c r="I21" i="3"/>
  <c r="H21" i="3"/>
  <c r="G21" i="3"/>
  <c r="E21" i="3"/>
  <c r="A33" i="16"/>
  <c r="B33" i="16"/>
  <c r="D33" i="16"/>
  <c r="J33" i="16"/>
  <c r="K33" i="16" s="1"/>
  <c r="V33" i="16"/>
  <c r="W33" i="16"/>
  <c r="X33" i="16" s="1"/>
  <c r="A34" i="16"/>
  <c r="B34" i="16"/>
  <c r="D34" i="16"/>
  <c r="J34" i="16"/>
  <c r="K34" i="16" s="1"/>
  <c r="V34" i="16"/>
  <c r="W34" i="16" s="1"/>
  <c r="X34" i="16" s="1"/>
  <c r="A35" i="16"/>
  <c r="B35" i="16"/>
  <c r="D35" i="16"/>
  <c r="J35" i="16"/>
  <c r="K35" i="16"/>
  <c r="M35" i="16" s="1"/>
  <c r="L35" i="16"/>
  <c r="V35" i="16"/>
  <c r="W35" i="16" s="1"/>
  <c r="X35" i="16" s="1"/>
  <c r="A36" i="16"/>
  <c r="B36" i="16"/>
  <c r="D36" i="16"/>
  <c r="J36" i="16"/>
  <c r="K36" i="16"/>
  <c r="L36" i="16" s="1"/>
  <c r="V36" i="16"/>
  <c r="W36" i="16"/>
  <c r="X36" i="16"/>
  <c r="A37" i="16"/>
  <c r="B37" i="16"/>
  <c r="D37" i="16"/>
  <c r="J37" i="16"/>
  <c r="K37" i="16" s="1"/>
  <c r="V37" i="16"/>
  <c r="W37" i="16"/>
  <c r="X37" i="16" s="1"/>
  <c r="A38" i="16"/>
  <c r="B38" i="16"/>
  <c r="D38" i="16"/>
  <c r="J38" i="16"/>
  <c r="K38" i="16" s="1"/>
  <c r="V38" i="16"/>
  <c r="W38" i="16" s="1"/>
  <c r="X38" i="16" s="1"/>
  <c r="A39" i="16"/>
  <c r="B39" i="16"/>
  <c r="D39" i="16"/>
  <c r="N39" i="16" s="1"/>
  <c r="J39" i="16"/>
  <c r="K39" i="16"/>
  <c r="M39" i="16" s="1"/>
  <c r="L39" i="16"/>
  <c r="P39" i="16"/>
  <c r="V39" i="16"/>
  <c r="W39" i="16" s="1"/>
  <c r="X39" i="16" s="1"/>
  <c r="A40" i="16"/>
  <c r="B40" i="16"/>
  <c r="D40" i="16"/>
  <c r="J40" i="16"/>
  <c r="P40" i="16" s="1"/>
  <c r="K40" i="16"/>
  <c r="L40" i="16" s="1"/>
  <c r="V40" i="16"/>
  <c r="W40" i="16"/>
  <c r="X40" i="16"/>
  <c r="A41" i="16"/>
  <c r="B41" i="16"/>
  <c r="D41" i="16"/>
  <c r="J41" i="16"/>
  <c r="K41" i="16" s="1"/>
  <c r="V41" i="16"/>
  <c r="W41" i="16"/>
  <c r="X41" i="16" s="1"/>
  <c r="A42" i="16"/>
  <c r="B42" i="16"/>
  <c r="D42" i="16"/>
  <c r="J42" i="16"/>
  <c r="K42" i="16" s="1"/>
  <c r="V42" i="16"/>
  <c r="W42" i="16" s="1"/>
  <c r="X42" i="16" s="1"/>
  <c r="A43" i="16"/>
  <c r="B43" i="16"/>
  <c r="D43" i="16"/>
  <c r="N43" i="16" s="1"/>
  <c r="J43" i="16"/>
  <c r="K43" i="16"/>
  <c r="M43" i="16" s="1"/>
  <c r="L43" i="16"/>
  <c r="P43" i="16"/>
  <c r="V43" i="16"/>
  <c r="W43" i="16" s="1"/>
  <c r="X43" i="16" s="1"/>
  <c r="A44" i="16"/>
  <c r="B44" i="16"/>
  <c r="D44" i="16"/>
  <c r="J44" i="16"/>
  <c r="P44" i="16" s="1"/>
  <c r="K44" i="16"/>
  <c r="L44" i="16" s="1"/>
  <c r="V44" i="16"/>
  <c r="W44" i="16"/>
  <c r="X44" i="16"/>
  <c r="A45" i="16"/>
  <c r="B45" i="16"/>
  <c r="D45" i="16"/>
  <c r="J45" i="16"/>
  <c r="K45" i="16" s="1"/>
  <c r="V45" i="16"/>
  <c r="W45" i="16"/>
  <c r="X45" i="16" s="1"/>
  <c r="A46" i="16"/>
  <c r="B46" i="16"/>
  <c r="D46" i="16"/>
  <c r="J46" i="16"/>
  <c r="K46" i="16" s="1"/>
  <c r="V46" i="16"/>
  <c r="W46" i="16" s="1"/>
  <c r="X46" i="16" s="1"/>
  <c r="A47" i="16"/>
  <c r="B47" i="16"/>
  <c r="D47" i="16"/>
  <c r="J47" i="16"/>
  <c r="K47" i="16"/>
  <c r="M47" i="16" s="1"/>
  <c r="L47" i="16"/>
  <c r="P47" i="16"/>
  <c r="V47" i="16"/>
  <c r="W47" i="16" s="1"/>
  <c r="X47" i="16" s="1"/>
  <c r="A48" i="16"/>
  <c r="B48" i="16"/>
  <c r="D48" i="16"/>
  <c r="J48" i="16"/>
  <c r="K48" i="16"/>
  <c r="L48" i="16" s="1"/>
  <c r="V48" i="16"/>
  <c r="W48" i="16"/>
  <c r="X48" i="16"/>
  <c r="A49" i="16"/>
  <c r="B49" i="16"/>
  <c r="D49" i="16"/>
  <c r="J49" i="16"/>
  <c r="K49" i="16" s="1"/>
  <c r="V49" i="16"/>
  <c r="W49" i="16"/>
  <c r="X49" i="16" s="1"/>
  <c r="A34" i="15"/>
  <c r="B34" i="15"/>
  <c r="M34" i="15"/>
  <c r="V34" i="15"/>
  <c r="W34" i="15"/>
  <c r="A35" i="15"/>
  <c r="B35" i="15"/>
  <c r="M35" i="15"/>
  <c r="V35" i="15" s="1"/>
  <c r="W35" i="15"/>
  <c r="A36" i="15"/>
  <c r="B36" i="15"/>
  <c r="M36" i="15"/>
  <c r="V36" i="15" s="1"/>
  <c r="W36" i="15"/>
  <c r="A37" i="15"/>
  <c r="B37" i="15"/>
  <c r="M37" i="15"/>
  <c r="V37" i="15" s="1"/>
  <c r="W37" i="15"/>
  <c r="A38" i="15"/>
  <c r="B38" i="15"/>
  <c r="M38" i="15"/>
  <c r="V38" i="15"/>
  <c r="W38" i="15"/>
  <c r="A39" i="15"/>
  <c r="B39" i="15"/>
  <c r="M39" i="15"/>
  <c r="V39" i="15" s="1"/>
  <c r="W39" i="15"/>
  <c r="A40" i="15"/>
  <c r="B40" i="15"/>
  <c r="M40" i="15"/>
  <c r="V40" i="15" s="1"/>
  <c r="W40" i="15"/>
  <c r="A41" i="15"/>
  <c r="B41" i="15"/>
  <c r="M41" i="15"/>
  <c r="V41" i="15" s="1"/>
  <c r="W41" i="15"/>
  <c r="A42" i="15"/>
  <c r="B42" i="15"/>
  <c r="M42" i="15"/>
  <c r="V42" i="15"/>
  <c r="W42" i="15"/>
  <c r="A43" i="15"/>
  <c r="B43" i="15"/>
  <c r="M43" i="15"/>
  <c r="V43" i="15" s="1"/>
  <c r="W43" i="15"/>
  <c r="A44" i="15"/>
  <c r="B44" i="15"/>
  <c r="M44" i="15"/>
  <c r="V44" i="15" s="1"/>
  <c r="W44" i="15"/>
  <c r="A45" i="15"/>
  <c r="B45" i="15"/>
  <c r="M45" i="15"/>
  <c r="V45" i="15" s="1"/>
  <c r="W45" i="15"/>
  <c r="A46" i="15"/>
  <c r="B46" i="15"/>
  <c r="M46" i="15"/>
  <c r="V46" i="15"/>
  <c r="W46" i="15"/>
  <c r="A47" i="15"/>
  <c r="B47" i="15"/>
  <c r="M47" i="15"/>
  <c r="V47" i="15" s="1"/>
  <c r="W47" i="15"/>
  <c r="A48" i="15"/>
  <c r="B48" i="15"/>
  <c r="M48" i="15"/>
  <c r="V48" i="15" s="1"/>
  <c r="W48" i="15"/>
  <c r="A49" i="15"/>
  <c r="B49" i="15"/>
  <c r="M49" i="15"/>
  <c r="V49" i="15" s="1"/>
  <c r="W49" i="15"/>
  <c r="A50" i="15"/>
  <c r="B50" i="15"/>
  <c r="M50" i="15"/>
  <c r="V50" i="15"/>
  <c r="W50" i="15"/>
  <c r="A34" i="11"/>
  <c r="B34" i="11"/>
  <c r="F34" i="11"/>
  <c r="K34" i="11"/>
  <c r="P34" i="11"/>
  <c r="U34" i="11"/>
  <c r="Z34" i="11"/>
  <c r="AE34" i="11"/>
  <c r="A35" i="11"/>
  <c r="B35" i="11"/>
  <c r="F35" i="11"/>
  <c r="K35" i="11"/>
  <c r="P35" i="11"/>
  <c r="U35" i="11"/>
  <c r="Z35" i="11"/>
  <c r="AE35" i="11"/>
  <c r="A36" i="11"/>
  <c r="B36" i="11"/>
  <c r="F36" i="11"/>
  <c r="K36" i="11"/>
  <c r="P36" i="11"/>
  <c r="U36" i="11"/>
  <c r="Z36" i="11"/>
  <c r="AE36" i="11"/>
  <c r="A37" i="11"/>
  <c r="B37" i="11"/>
  <c r="F37" i="11"/>
  <c r="K37" i="11"/>
  <c r="P37" i="11"/>
  <c r="U37" i="11"/>
  <c r="Z37" i="11"/>
  <c r="AE37" i="11"/>
  <c r="A38" i="11"/>
  <c r="B38" i="11"/>
  <c r="F38" i="11"/>
  <c r="K38" i="11"/>
  <c r="P38" i="11"/>
  <c r="U38" i="11"/>
  <c r="Z38" i="11"/>
  <c r="AE38" i="11"/>
  <c r="A39" i="11"/>
  <c r="B39" i="11"/>
  <c r="F39" i="11"/>
  <c r="K39" i="11"/>
  <c r="P39" i="11"/>
  <c r="U39" i="11"/>
  <c r="Z39" i="11"/>
  <c r="AE39" i="11"/>
  <c r="A40" i="11"/>
  <c r="B40" i="11"/>
  <c r="F40" i="11"/>
  <c r="K40" i="11"/>
  <c r="P40" i="11"/>
  <c r="U40" i="11"/>
  <c r="Z40" i="11"/>
  <c r="AE40" i="11"/>
  <c r="A41" i="11"/>
  <c r="B41" i="11"/>
  <c r="F41" i="11"/>
  <c r="K41" i="11"/>
  <c r="P41" i="11"/>
  <c r="U41" i="11"/>
  <c r="Z41" i="11"/>
  <c r="AE41" i="11"/>
  <c r="A42" i="11"/>
  <c r="B42" i="11"/>
  <c r="F42" i="11"/>
  <c r="K42" i="11"/>
  <c r="P42" i="11"/>
  <c r="U42" i="11"/>
  <c r="Z42" i="11"/>
  <c r="AE42" i="11"/>
  <c r="A43" i="11"/>
  <c r="B43" i="11"/>
  <c r="F43" i="11"/>
  <c r="K43" i="11"/>
  <c r="P43" i="11"/>
  <c r="U43" i="11"/>
  <c r="Z43" i="11"/>
  <c r="AE43" i="11"/>
  <c r="A44" i="11"/>
  <c r="B44" i="11"/>
  <c r="F44" i="11"/>
  <c r="K44" i="11"/>
  <c r="P44" i="11"/>
  <c r="U44" i="11"/>
  <c r="Z44" i="11"/>
  <c r="AE44" i="11"/>
  <c r="A45" i="11"/>
  <c r="B45" i="11"/>
  <c r="F45" i="11"/>
  <c r="K45" i="11"/>
  <c r="P45" i="11"/>
  <c r="U45" i="11"/>
  <c r="Z45" i="11"/>
  <c r="AE45" i="11"/>
  <c r="A46" i="11"/>
  <c r="B46" i="11"/>
  <c r="F46" i="11"/>
  <c r="K46" i="11"/>
  <c r="P46" i="11"/>
  <c r="U46" i="11"/>
  <c r="Z46" i="11"/>
  <c r="AE46" i="11"/>
  <c r="A47" i="11"/>
  <c r="B47" i="11"/>
  <c r="F47" i="11"/>
  <c r="K47" i="11"/>
  <c r="P47" i="11"/>
  <c r="U47" i="11"/>
  <c r="Z47" i="11"/>
  <c r="AE47" i="11"/>
  <c r="A48" i="11"/>
  <c r="B48" i="11"/>
  <c r="F48" i="11"/>
  <c r="K48" i="11"/>
  <c r="P48" i="11"/>
  <c r="U48" i="11"/>
  <c r="Z48" i="11"/>
  <c r="AE48" i="11"/>
  <c r="A49" i="11"/>
  <c r="B49" i="11"/>
  <c r="F49" i="11"/>
  <c r="K49" i="11"/>
  <c r="P49" i="11"/>
  <c r="U49" i="11"/>
  <c r="Z49" i="11"/>
  <c r="AE49" i="11"/>
  <c r="A50" i="11"/>
  <c r="B50" i="11"/>
  <c r="F50" i="11"/>
  <c r="K50" i="11"/>
  <c r="P50" i="11"/>
  <c r="U50" i="11"/>
  <c r="Z50" i="11"/>
  <c r="AE50" i="11"/>
  <c r="A34" i="12"/>
  <c r="B34" i="12"/>
  <c r="W34" i="12"/>
  <c r="X34" i="12"/>
  <c r="Y34" i="12"/>
  <c r="Z34" i="12"/>
  <c r="AA34" i="12"/>
  <c r="A35" i="12"/>
  <c r="B35" i="12"/>
  <c r="W35" i="12"/>
  <c r="X35" i="12"/>
  <c r="Y35" i="12"/>
  <c r="Z35" i="12"/>
  <c r="AA35" i="12"/>
  <c r="A36" i="12"/>
  <c r="B36" i="12"/>
  <c r="W36" i="12"/>
  <c r="X36" i="12"/>
  <c r="Y36" i="12"/>
  <c r="Z36" i="12"/>
  <c r="AA36" i="12"/>
  <c r="A37" i="12"/>
  <c r="B37" i="12"/>
  <c r="W37" i="12"/>
  <c r="X37" i="12"/>
  <c r="Y37" i="12"/>
  <c r="Z37" i="12"/>
  <c r="AA37" i="12"/>
  <c r="A38" i="12"/>
  <c r="B38" i="12"/>
  <c r="W38" i="12"/>
  <c r="X38" i="12"/>
  <c r="Y38" i="12"/>
  <c r="Z38" i="12"/>
  <c r="AA38" i="12"/>
  <c r="A39" i="12"/>
  <c r="B39" i="12"/>
  <c r="W39" i="12"/>
  <c r="X39" i="12"/>
  <c r="Y39" i="12"/>
  <c r="Z39" i="12"/>
  <c r="AA39" i="12"/>
  <c r="A40" i="12"/>
  <c r="B40" i="12"/>
  <c r="W40" i="12"/>
  <c r="X40" i="12"/>
  <c r="Y40" i="12"/>
  <c r="Z40" i="12"/>
  <c r="AA40" i="12"/>
  <c r="A41" i="12"/>
  <c r="B41" i="12"/>
  <c r="W41" i="12"/>
  <c r="X41" i="12"/>
  <c r="Y41" i="12"/>
  <c r="Z41" i="12"/>
  <c r="AA41" i="12"/>
  <c r="A42" i="12"/>
  <c r="B42" i="12"/>
  <c r="W42" i="12"/>
  <c r="X42" i="12"/>
  <c r="Y42" i="12"/>
  <c r="Z42" i="12"/>
  <c r="AA42" i="12"/>
  <c r="A43" i="12"/>
  <c r="B43" i="12"/>
  <c r="W43" i="12"/>
  <c r="X43" i="12"/>
  <c r="Y43" i="12"/>
  <c r="Z43" i="12"/>
  <c r="AA43" i="12"/>
  <c r="A44" i="12"/>
  <c r="B44" i="12"/>
  <c r="W44" i="12"/>
  <c r="X44" i="12"/>
  <c r="Y44" i="12"/>
  <c r="Z44" i="12"/>
  <c r="AA44" i="12"/>
  <c r="A45" i="12"/>
  <c r="B45" i="12"/>
  <c r="W45" i="12"/>
  <c r="X45" i="12"/>
  <c r="Y45" i="12"/>
  <c r="Z45" i="12"/>
  <c r="AA45" i="12"/>
  <c r="A46" i="12"/>
  <c r="B46" i="12"/>
  <c r="W46" i="12"/>
  <c r="X46" i="12"/>
  <c r="Y46" i="12"/>
  <c r="Z46" i="12"/>
  <c r="AA46" i="12"/>
  <c r="A47" i="12"/>
  <c r="B47" i="12"/>
  <c r="W47" i="12"/>
  <c r="X47" i="12"/>
  <c r="Y47" i="12"/>
  <c r="Z47" i="12"/>
  <c r="AA47" i="12"/>
  <c r="A48" i="12"/>
  <c r="B48" i="12"/>
  <c r="W48" i="12"/>
  <c r="X48" i="12"/>
  <c r="Y48" i="12"/>
  <c r="Z48" i="12"/>
  <c r="AA48" i="12"/>
  <c r="A49" i="12"/>
  <c r="B49" i="12"/>
  <c r="W49" i="12"/>
  <c r="X49" i="12"/>
  <c r="Y49" i="12"/>
  <c r="Z49" i="12"/>
  <c r="AA49" i="12"/>
  <c r="A50" i="12"/>
  <c r="B50" i="12"/>
  <c r="W50" i="12"/>
  <c r="X50" i="12"/>
  <c r="Y50" i="12"/>
  <c r="Z50" i="12"/>
  <c r="AA50" i="12"/>
  <c r="A47" i="17"/>
  <c r="B47" i="17"/>
  <c r="A48" i="17"/>
  <c r="B48" i="17"/>
  <c r="A49" i="17"/>
  <c r="B49" i="17"/>
  <c r="A50" i="17"/>
  <c r="B50" i="17"/>
  <c r="A34" i="17"/>
  <c r="B34" i="17"/>
  <c r="A35" i="17"/>
  <c r="B35" i="17"/>
  <c r="A36" i="17"/>
  <c r="B36" i="17"/>
  <c r="A37" i="17"/>
  <c r="B37" i="17"/>
  <c r="A38" i="17"/>
  <c r="B38" i="17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47" i="7"/>
  <c r="B47" i="7"/>
  <c r="A48" i="7"/>
  <c r="B48" i="7"/>
  <c r="A49" i="7"/>
  <c r="B49" i="7"/>
  <c r="A50" i="7"/>
  <c r="B50" i="7"/>
  <c r="A34" i="7"/>
  <c r="B34" i="7"/>
  <c r="A35" i="7"/>
  <c r="B35" i="7"/>
  <c r="A36" i="7"/>
  <c r="B36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A42" i="6"/>
  <c r="A43" i="6"/>
  <c r="A44" i="6"/>
  <c r="A45" i="6"/>
  <c r="A46" i="6"/>
  <c r="A47" i="6"/>
  <c r="A48" i="6"/>
  <c r="A49" i="6"/>
  <c r="A50" i="6"/>
  <c r="B47" i="6"/>
  <c r="B48" i="6"/>
  <c r="B49" i="6"/>
  <c r="B50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B29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B31" i="16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B30" i="15"/>
  <c r="W30" i="15"/>
  <c r="V31" i="15"/>
  <c r="W31" i="15"/>
  <c r="V32" i="15"/>
  <c r="W32" i="15"/>
  <c r="V33" i="15"/>
  <c r="W33" i="15"/>
  <c r="B30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49" i="16" l="1"/>
  <c r="N49" i="16"/>
  <c r="O39" i="16"/>
  <c r="N47" i="16"/>
  <c r="O47" i="16" s="1"/>
  <c r="M46" i="16"/>
  <c r="L46" i="16"/>
  <c r="O43" i="16"/>
  <c r="L37" i="16"/>
  <c r="N37" i="16" s="1"/>
  <c r="P36" i="16"/>
  <c r="N35" i="16"/>
  <c r="O35" i="16" s="1"/>
  <c r="L34" i="16"/>
  <c r="M34" i="16" s="1"/>
  <c r="L45" i="16"/>
  <c r="L38" i="16"/>
  <c r="M38" i="16"/>
  <c r="N38" i="16" s="1"/>
  <c r="O38" i="16" s="1"/>
  <c r="L33" i="16"/>
  <c r="P48" i="16"/>
  <c r="L42" i="16"/>
  <c r="N42" i="16" s="1"/>
  <c r="M42" i="16"/>
  <c r="O42" i="16" s="1"/>
  <c r="L41" i="16"/>
  <c r="P35" i="16"/>
  <c r="M49" i="16"/>
  <c r="O49" i="16" s="1"/>
  <c r="P46" i="16"/>
  <c r="N44" i="16"/>
  <c r="O44" i="16" s="1"/>
  <c r="P38" i="16"/>
  <c r="M37" i="16"/>
  <c r="P34" i="16"/>
  <c r="M33" i="16"/>
  <c r="N33" i="16" s="1"/>
  <c r="P49" i="16"/>
  <c r="M48" i="16"/>
  <c r="O48" i="16" s="1"/>
  <c r="P45" i="16"/>
  <c r="M44" i="16"/>
  <c r="M40" i="16"/>
  <c r="N40" i="16" s="1"/>
  <c r="P37" i="16"/>
  <c r="M36" i="16"/>
  <c r="N36" i="16" s="1"/>
  <c r="O36" i="16" s="1"/>
  <c r="P33" i="16"/>
  <c r="N48" i="16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O33" i="16" l="1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45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X8" i="16" l="1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B36" i="12" s="1"/>
  <c r="AA15" i="12"/>
  <c r="AB40" i="12" s="1"/>
  <c r="AA19" i="12"/>
  <c r="AB44" i="12" s="1"/>
  <c r="AA24" i="12"/>
  <c r="AB49" i="12" s="1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B50" i="12" s="1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3" i="12" l="1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AC27" i="15" l="1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<sst xmlns="http://schemas.openxmlformats.org/spreadsheetml/2006/main" count="513" uniqueCount="297">
  <si>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</si>
  <si>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</si>
  <si>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</si>
  <si>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</si>
  <si>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</si>
  <si>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</si>
  <si>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</si>
  <si>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</si>
  <si>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</si>
  <si>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</si>
  <si>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</si>
  <si>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</si>
  <si>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</si>
  <si>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</si>
  <si>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</si>
  <si>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</si>
  <si>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</si>
  <si>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</si>
  <si>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</si>
  <si>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</si>
  <si>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</si>
  <si>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</si>
  <si>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</si>
  <si>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</si>
  <si>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</si>
  <si>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</si>
  <si>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</si>
  <si>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</si>
  <si>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</si>
  <si>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</si>
  <si>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</si>
  <si>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</si>
  <si>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</si>
  <si>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</si>
  <si>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</si>
  <si>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</si>
  <si>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</si>
  <si>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</si>
  <si>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</si>
  <si>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</si>
  <si>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</si>
  <si>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</si>
  <si>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</si>
  <si>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</si>
  <si>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</si>
  <si>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</si>
  <si>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</si>
  <si>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</si>
  <si>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</si>
  <si>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</si>
  <si>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</si>
  <si>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</si>
  <si>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</si>
  <si>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</si>
  <si>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</si>
  <si>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</si>
  <si>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</si>
  <si>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</si>
  <si>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</si>
  <si>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</si>
  <si>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</si>
  <si>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</si>
  <si>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</si>
  <si>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</si>
  <si>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</si>
  <si>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</si>
  <si>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</si>
  <si>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</si>
  <si>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</si>
  <si>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</si>
  <si>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</si>
  <si>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</si>
  <si>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</si>
  <si>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</si>
  <si>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</si>
  <si>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</si>
  <si>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</si>
  <si>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</si>
  <si>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</si>
  <si>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</si>
  <si>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</si>
  <si>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</si>
  <si>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</si>
  <si>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</si>
  <si>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</si>
  <si>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</si>
  <si>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</si>
  <si>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</si>
  <si>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</si>
  <si>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</si>
  <si>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</si>
  <si>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</si>
  <si>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</si>
  <si>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</si>
  <si>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</si>
  <si>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</si>
  <si>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</si>
  <si>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</si>
  <si>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</si>
  <si>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</si>
  <si>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</si>
  <si>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</si>
  <si>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</si>
  <si>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</si>
  <si>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</si>
  <si>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</si>
  <si>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</si>
  <si>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</si>
  <si>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</si>
  <si>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</si>
  <si>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</si>
  <si>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</si>
  <si>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</si>
  <si>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</si>
  <si>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</si>
  <si>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</si>
  <si>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</si>
  <si>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</si>
  <si>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</si>
  <si>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</si>
  <si>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</si>
  <si>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</si>
  <si>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</si>
  <si>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</si>
  <si>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</si>
  <si>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</si>
  <si>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</si>
  <si>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</si>
  <si>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</si>
  <si>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</si>
  <si>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</si>
  <si>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</si>
  <si>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</si>
  <si>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</si>
  <si>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</si>
  <si>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</si>
  <si>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</si>
  <si>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</si>
  <si>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</si>
  <si>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</si>
  <si>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</si>
  <si>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</si>
  <si>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</si>
  <si>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</si>
  <si>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</si>
  <si>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</si>
  <si>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</si>
  <si>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</si>
  <si>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</si>
  <si>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</si>
  <si>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</si>
  <si>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</si>
  <si>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</si>
  <si>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</si>
  <si>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</si>
  <si>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</si>
  <si>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</si>
  <si>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</si>
  <si>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</si>
  <si>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</si>
  <si>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</si>
  <si>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</si>
  <si>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</si>
  <si>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(นายสุภาพ  ยะพงศ์)</t>
  </si>
  <si>
    <t>2</t>
  </si>
  <si>
    <t>รัชตะ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</si>
  <si>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</si>
  <si>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</si>
  <si>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</si>
  <si>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</si>
  <si>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</si>
  <si>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</si>
  <si>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</si>
  <si>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</si>
  <si>
    <t>ราเมศ</t>
  </si>
  <si>
    <t>ซังขาว</t>
  </si>
  <si>
    <t>กันตพงศ์</t>
  </si>
  <si>
    <t>ดังกลาง</t>
  </si>
  <si>
    <t>ณัฐชนน</t>
  </si>
  <si>
    <t>ทองบางพระ</t>
  </si>
  <si>
    <t>ณัฐวัตร</t>
  </si>
  <si>
    <t>เทพกูล</t>
  </si>
  <si>
    <t>ณัฐวุฒิ</t>
  </si>
  <si>
    <t>บุตรวิไล</t>
  </si>
  <si>
    <t>เดชาพล</t>
  </si>
  <si>
    <t>เนาวะมาตย์</t>
  </si>
  <si>
    <t>ธนาธิป</t>
  </si>
  <si>
    <t>สุขศรีนวล</t>
  </si>
  <si>
    <t>ธรรมรัตน์</t>
  </si>
  <si>
    <t>รัตนสุรางค์</t>
  </si>
  <si>
    <t>ธรารักษ์</t>
  </si>
  <si>
    <t>สังข์ทอง</t>
  </si>
  <si>
    <t>ธวัชชัย</t>
  </si>
  <si>
    <t>คุ้มขนาน</t>
  </si>
  <si>
    <t>ธวัฒชัย</t>
  </si>
  <si>
    <t>ปิยวัฒน์</t>
  </si>
  <si>
    <t>สังข์แก้ว</t>
  </si>
  <si>
    <t>ช่างคิด</t>
  </si>
  <si>
    <t>พีระพัฒน์</t>
  </si>
  <si>
    <t>เกลี้ยงทอง</t>
  </si>
  <si>
    <t>ณรงค์ศักดิ์</t>
  </si>
  <si>
    <t>ศรีหะรัญ</t>
  </si>
  <si>
    <t>ภัทรศกร</t>
  </si>
  <si>
    <t>กรณ์ทอง</t>
  </si>
  <si>
    <t>ภูริวัฒน์</t>
  </si>
  <si>
    <t>บุญเต็ม</t>
  </si>
  <si>
    <t>รัชชานนท์</t>
  </si>
  <si>
    <t>บัวทอง</t>
  </si>
  <si>
    <t>แซ่เหลียว</t>
  </si>
  <si>
    <t>วรายุทธ์</t>
  </si>
  <si>
    <t>ชุมทอง</t>
  </si>
  <si>
    <t>ศิวกร</t>
  </si>
  <si>
    <t>ดิษฐ์อำไพ</t>
  </si>
  <si>
    <t>ศุภัช</t>
  </si>
  <si>
    <t>ไกรทอง</t>
  </si>
  <si>
    <t>อธิชา</t>
  </si>
  <si>
    <t>ลอยลิบ</t>
  </si>
  <si>
    <t>อาฟีกีม</t>
  </si>
  <si>
    <t>หะยีมะเกะ</t>
  </si>
  <si>
    <t>ชาคริต</t>
  </si>
  <si>
    <t>แป้นแสง</t>
  </si>
  <si>
    <t>ศรีขามเฒ่า</t>
  </si>
  <si>
    <t>ด.ญ.</t>
  </si>
  <si>
    <t>กรรณิการ์</t>
  </si>
  <si>
    <t>ศรีเทพ</t>
  </si>
  <si>
    <t>กัญญารัตน์</t>
  </si>
  <si>
    <t>บุญสุข</t>
  </si>
  <si>
    <t>กันยาวีย์</t>
  </si>
  <si>
    <t>เอียดช่วย</t>
  </si>
  <si>
    <t>ขวัญศิริ</t>
  </si>
  <si>
    <t>มีแก้ว</t>
  </si>
  <si>
    <t>ชัญญานุช</t>
  </si>
  <si>
    <t>ชูผล</t>
  </si>
  <si>
    <t>ชุติกาญจน์</t>
  </si>
  <si>
    <t>ณัฐณิชา</t>
  </si>
  <si>
    <t>ช่วยนา</t>
  </si>
  <si>
    <t>ณิชา</t>
  </si>
  <si>
    <t>หนูทอง</t>
  </si>
  <si>
    <t>ณภัสสร</t>
  </si>
  <si>
    <t>จันทร์พุ่ม</t>
  </si>
  <si>
    <t>นัฐกานต์</t>
  </si>
  <si>
    <t>ใจหนักดี</t>
  </si>
  <si>
    <t>ปิยวดี</t>
  </si>
  <si>
    <t>เกตุเพ็ชร</t>
  </si>
  <si>
    <t>ไปรยา</t>
  </si>
  <si>
    <t>สุขสวัสดิ์</t>
  </si>
  <si>
    <t>มนตรา</t>
  </si>
  <si>
    <t>หนูอ่อน</t>
  </si>
  <si>
    <t>ยุภาวดี</t>
  </si>
  <si>
    <t>ทองสุข</t>
  </si>
  <si>
    <t>สุภาวดี</t>
  </si>
  <si>
    <t>วลัยภรณ์</t>
  </si>
  <si>
    <t>คำแหง</t>
  </si>
  <si>
    <t>07884</t>
  </si>
  <si>
    <t>07937</t>
  </si>
  <si>
    <t>07938</t>
  </si>
  <si>
    <t>07939</t>
  </si>
  <si>
    <t>07940</t>
  </si>
  <si>
    <t>07941</t>
  </si>
  <si>
    <t>07942</t>
  </si>
  <si>
    <t>07943</t>
  </si>
  <si>
    <t>07944</t>
  </si>
  <si>
    <t>07945</t>
  </si>
  <si>
    <t>07946</t>
  </si>
  <si>
    <t>07947</t>
  </si>
  <si>
    <t>07948</t>
  </si>
  <si>
    <t>07949</t>
  </si>
  <si>
    <t>07950</t>
  </si>
  <si>
    <t>07951</t>
  </si>
  <si>
    <t>07952</t>
  </si>
  <si>
    <t>07953</t>
  </si>
  <si>
    <t>07954</t>
  </si>
  <si>
    <t>07955</t>
  </si>
  <si>
    <t>07956</t>
  </si>
  <si>
    <t>07957</t>
  </si>
  <si>
    <t>07958</t>
  </si>
  <si>
    <t>07959</t>
  </si>
  <si>
    <t>08016</t>
  </si>
  <si>
    <t>08018</t>
  </si>
  <si>
    <t>07960</t>
  </si>
  <si>
    <t>07961</t>
  </si>
  <si>
    <t>07962</t>
  </si>
  <si>
    <t>07963</t>
  </si>
  <si>
    <t>07964</t>
  </si>
  <si>
    <t>07965</t>
  </si>
  <si>
    <t>07966</t>
  </si>
  <si>
    <t>07967</t>
  </si>
  <si>
    <t>07968</t>
  </si>
  <si>
    <t>07969</t>
  </si>
  <si>
    <t>07970</t>
  </si>
  <si>
    <t>07971</t>
  </si>
  <si>
    <t>07972</t>
  </si>
  <si>
    <t>07973</t>
  </si>
  <si>
    <t>07974</t>
  </si>
  <si>
    <t>08024</t>
  </si>
  <si>
    <t>1</t>
  </si>
  <si>
    <t>นางพัชรพรรณ ถนนแก้ว, นางสาวกาญจนา พรหมสุด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</si>
</sst>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7" fillId="0" borderId="10" xfId="2" applyNumberFormat="1" applyFont="1" applyBorder="1" applyAlignment="1" applyProtection="1">
      <alignment horizontal="center" vertical="center"/>
    </xf>
    <xf numFmtId="0" fontId="42" fillId="0" borderId="27" xfId="0" applyFont="1" applyBorder="1" applyAlignment="1">
      <alignment vertical="top" wrapText="1" readingOrder="1"/>
    </xf>
    <xf numFmtId="0" fontId="5" fillId="0" borderId="27" xfId="0" applyFont="1" applyBorder="1" applyAlignment="1">
      <alignment vertical="top"/>
    </xf>
    <xf numFmtId="0" fontId="28" fillId="0" borderId="26" xfId="2" applyFont="1" applyBorder="1" applyAlignment="1" applyProtection="1">
      <alignment horizontal="center" vertical="center" shrinkToFit="1"/>
    </xf>
    <xf numFmtId="0" fontId="8" fillId="0" borderId="2" xfId="0" applyFont="1" applyBorder="1" applyAlignment="1">
      <alignment horizontal="left" vertical="center"/>
    </xf>
    <xf numFmtId="1" fontId="13" fillId="0" borderId="39" xfId="0" applyNumberFormat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2"/>
  <sheetViews>
    <sheetView tabSelected="1" workbookViewId="0">
      <selection activeCell="I12" sqref="I1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68" t="s">
        <v>295</v>
      </c>
      <c r="D2" s="69" t="s">
        <v>7</v>
      </c>
      <c r="E2" s="70" t="s">
        <v>164</v>
      </c>
      <c r="F2" s="71" t="s">
        <v>13</v>
      </c>
      <c r="G2" s="31">
        <v>1</v>
      </c>
      <c r="H2" s="69" t="s">
        <v>14</v>
      </c>
      <c r="I2" s="31">
        <v>2565</v>
      </c>
      <c r="J2" s="223"/>
      <c r="K2" s="223"/>
      <c r="N2" s="223"/>
      <c r="O2" s="223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6"/>
      <c r="D4" s="79" t="s">
        <v>0</v>
      </c>
      <c r="E4" s="225"/>
      <c r="F4" s="226"/>
      <c r="G4" s="226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28"/>
      <c r="H6" s="228"/>
      <c r="I6" s="228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22" t="s">
        <v>296</v>
      </c>
      <c r="H8" s="222"/>
      <c r="I8" s="222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93">
        <v>1</v>
      </c>
      <c r="B11" s="182" t="s">
        <v>253</v>
      </c>
      <c r="C11" s="380">
        <v>2</v>
      </c>
      <c r="D11" s="386">
        <v>1</v>
      </c>
      <c r="E11" s="387" t="s">
        <v>161</v>
      </c>
      <c r="F11" s="387" t="s">
        <v>174</v>
      </c>
      <c r="G11" s="388" t="s">
        <v>175</v>
      </c>
      <c r="H11" s="389"/>
      <c r="I11" s="94"/>
    </row>
    <row r="12" spans="1:15" ht="24" x14ac:dyDescent="0.2">
      <c r="A12" s="95">
        <v>2</v>
      </c>
      <c r="B12" s="181" t="s">
        <v>254</v>
      </c>
      <c r="C12" s="96">
        <v>2</v>
      </c>
      <c r="D12" s="97">
        <v>2</v>
      </c>
      <c r="E12" s="377" t="s">
        <v>161</v>
      </c>
      <c r="F12" s="377" t="s">
        <v>176</v>
      </c>
      <c r="G12" s="378" t="s">
        <v>177</v>
      </c>
      <c r="H12" s="98"/>
      <c r="I12" s="99"/>
    </row>
    <row r="13" spans="1:15" ht="24" x14ac:dyDescent="0.2">
      <c r="A13" s="95">
        <v>3</v>
      </c>
      <c r="B13" s="181" t="s">
        <v>255</v>
      </c>
      <c r="C13" s="380">
        <v>2</v>
      </c>
      <c r="D13" s="386">
        <v>3</v>
      </c>
      <c r="E13" s="377" t="s">
        <v>161</v>
      </c>
      <c r="F13" s="377" t="s">
        <v>178</v>
      </c>
      <c r="G13" s="378" t="s">
        <v>179</v>
      </c>
      <c r="H13" s="100"/>
      <c r="I13" s="101"/>
    </row>
    <row r="14" spans="1:15" ht="24" x14ac:dyDescent="0.2">
      <c r="A14" s="95">
        <v>4</v>
      </c>
      <c r="B14" s="181" t="s">
        <v>256</v>
      </c>
      <c r="C14" s="96">
        <v>2</v>
      </c>
      <c r="D14" s="97">
        <v>4</v>
      </c>
      <c r="E14" s="377" t="s">
        <v>161</v>
      </c>
      <c r="F14" s="377" t="s">
        <v>180</v>
      </c>
      <c r="G14" s="378" t="s">
        <v>181</v>
      </c>
      <c r="H14" s="100"/>
      <c r="I14" s="101"/>
    </row>
    <row r="15" spans="1:15" ht="24" x14ac:dyDescent="0.2">
      <c r="A15" s="95">
        <v>5</v>
      </c>
      <c r="B15" s="181" t="s">
        <v>257</v>
      </c>
      <c r="C15" s="380">
        <v>2</v>
      </c>
      <c r="D15" s="386">
        <v>5</v>
      </c>
      <c r="E15" s="377" t="s">
        <v>161</v>
      </c>
      <c r="F15" s="377" t="s">
        <v>182</v>
      </c>
      <c r="G15" s="378" t="s">
        <v>183</v>
      </c>
      <c r="H15" s="100"/>
      <c r="I15" s="101"/>
    </row>
    <row r="16" spans="1:15" ht="24" x14ac:dyDescent="0.2">
      <c r="A16" s="95">
        <v>6</v>
      </c>
      <c r="B16" s="181" t="s">
        <v>258</v>
      </c>
      <c r="C16" s="96">
        <v>2</v>
      </c>
      <c r="D16" s="97">
        <v>6</v>
      </c>
      <c r="E16" s="377" t="s">
        <v>161</v>
      </c>
      <c r="F16" s="377" t="s">
        <v>184</v>
      </c>
      <c r="G16" s="378" t="s">
        <v>185</v>
      </c>
      <c r="H16" s="100"/>
      <c r="I16" s="101"/>
    </row>
    <row r="17" spans="1:9" ht="24" x14ac:dyDescent="0.2">
      <c r="A17" s="95">
        <v>7</v>
      </c>
      <c r="B17" s="181" t="s">
        <v>259</v>
      </c>
      <c r="C17" s="380">
        <v>2</v>
      </c>
      <c r="D17" s="386">
        <v>7</v>
      </c>
      <c r="E17" s="377" t="s">
        <v>161</v>
      </c>
      <c r="F17" s="377" t="s">
        <v>186</v>
      </c>
      <c r="G17" s="378" t="s">
        <v>187</v>
      </c>
      <c r="H17" s="100"/>
      <c r="I17" s="101"/>
    </row>
    <row r="18" spans="1:9" ht="24" x14ac:dyDescent="0.2">
      <c r="A18" s="95">
        <v>8</v>
      </c>
      <c r="B18" s="181" t="s">
        <v>260</v>
      </c>
      <c r="C18" s="96">
        <v>2</v>
      </c>
      <c r="D18" s="97">
        <v>8</v>
      </c>
      <c r="E18" s="377" t="s">
        <v>161</v>
      </c>
      <c r="F18" s="377" t="s">
        <v>188</v>
      </c>
      <c r="G18" s="378" t="s">
        <v>189</v>
      </c>
      <c r="H18" s="100"/>
      <c r="I18" s="101"/>
    </row>
    <row r="19" spans="1:9" ht="24" x14ac:dyDescent="0.2">
      <c r="A19" s="95">
        <v>9</v>
      </c>
      <c r="B19" s="181" t="s">
        <v>261</v>
      </c>
      <c r="C19" s="380">
        <v>2</v>
      </c>
      <c r="D19" s="386">
        <v>9</v>
      </c>
      <c r="E19" s="377" t="s">
        <v>161</v>
      </c>
      <c r="F19" s="377" t="s">
        <v>190</v>
      </c>
      <c r="G19" s="378" t="s">
        <v>191</v>
      </c>
      <c r="H19" s="100"/>
      <c r="I19" s="101"/>
    </row>
    <row r="20" spans="1:9" ht="24" x14ac:dyDescent="0.2">
      <c r="A20" s="95">
        <v>10</v>
      </c>
      <c r="B20" s="181" t="s">
        <v>262</v>
      </c>
      <c r="C20" s="96">
        <v>2</v>
      </c>
      <c r="D20" s="97">
        <v>10</v>
      </c>
      <c r="E20" s="377" t="s">
        <v>161</v>
      </c>
      <c r="F20" s="377" t="s">
        <v>192</v>
      </c>
      <c r="G20" s="378" t="s">
        <v>193</v>
      </c>
      <c r="H20" s="100"/>
      <c r="I20" s="101"/>
    </row>
    <row r="21" spans="1:9" ht="24" x14ac:dyDescent="0.2">
      <c r="A21" s="95">
        <v>11</v>
      </c>
      <c r="B21" s="181" t="s">
        <v>263</v>
      </c>
      <c r="C21" s="380">
        <v>2</v>
      </c>
      <c r="D21" s="386">
        <v>11</v>
      </c>
      <c r="E21" s="377" t="s">
        <v>161</v>
      </c>
      <c r="F21" s="377" t="s">
        <v>194</v>
      </c>
      <c r="G21" s="378" t="s">
        <v>187</v>
      </c>
      <c r="H21" s="100"/>
      <c r="I21" s="101"/>
    </row>
    <row r="22" spans="1:9" ht="24" x14ac:dyDescent="0.2">
      <c r="A22" s="95">
        <v>12</v>
      </c>
      <c r="B22" s="181" t="s">
        <v>264</v>
      </c>
      <c r="C22" s="96">
        <v>2</v>
      </c>
      <c r="D22" s="97">
        <v>12</v>
      </c>
      <c r="E22" s="377" t="s">
        <v>161</v>
      </c>
      <c r="F22" s="377" t="s">
        <v>195</v>
      </c>
      <c r="G22" s="378" t="s">
        <v>196</v>
      </c>
      <c r="H22" s="100"/>
      <c r="I22" s="101"/>
    </row>
    <row r="23" spans="1:9" ht="24" x14ac:dyDescent="0.2">
      <c r="A23" s="95">
        <v>13</v>
      </c>
      <c r="B23" s="181" t="s">
        <v>265</v>
      </c>
      <c r="C23" s="380">
        <v>2</v>
      </c>
      <c r="D23" s="386">
        <v>13</v>
      </c>
      <c r="E23" s="377" t="s">
        <v>161</v>
      </c>
      <c r="F23" s="377" t="s">
        <v>195</v>
      </c>
      <c r="G23" s="378" t="s">
        <v>197</v>
      </c>
      <c r="H23" s="100"/>
      <c r="I23" s="101"/>
    </row>
    <row r="24" spans="1:9" ht="24" x14ac:dyDescent="0.2">
      <c r="A24" s="95">
        <v>14</v>
      </c>
      <c r="B24" s="181" t="s">
        <v>266</v>
      </c>
      <c r="C24" s="96">
        <v>2</v>
      </c>
      <c r="D24" s="97">
        <v>14</v>
      </c>
      <c r="E24" s="377" t="s">
        <v>161</v>
      </c>
      <c r="F24" s="377" t="s">
        <v>198</v>
      </c>
      <c r="G24" s="378" t="s">
        <v>199</v>
      </c>
      <c r="H24" s="100"/>
      <c r="I24" s="101"/>
    </row>
    <row r="25" spans="1:9" ht="24" x14ac:dyDescent="0.2">
      <c r="A25" s="95">
        <v>15</v>
      </c>
      <c r="B25" s="181" t="s">
        <v>267</v>
      </c>
      <c r="C25" s="380">
        <v>2</v>
      </c>
      <c r="D25" s="386">
        <v>15</v>
      </c>
      <c r="E25" s="377" t="s">
        <v>161</v>
      </c>
      <c r="F25" s="377" t="s">
        <v>200</v>
      </c>
      <c r="G25" s="378" t="s">
        <v>201</v>
      </c>
      <c r="H25" s="100"/>
      <c r="I25" s="101"/>
    </row>
    <row r="26" spans="1:9" ht="24" x14ac:dyDescent="0.2">
      <c r="A26" s="95">
        <v>16</v>
      </c>
      <c r="B26" s="181" t="s">
        <v>268</v>
      </c>
      <c r="C26" s="96">
        <v>2</v>
      </c>
      <c r="D26" s="97">
        <v>16</v>
      </c>
      <c r="E26" s="377" t="s">
        <v>161</v>
      </c>
      <c r="F26" s="377" t="s">
        <v>202</v>
      </c>
      <c r="G26" s="378" t="s">
        <v>203</v>
      </c>
      <c r="H26" s="100"/>
      <c r="I26" s="101"/>
    </row>
    <row r="27" spans="1:9" ht="24" x14ac:dyDescent="0.2">
      <c r="A27" s="95">
        <v>17</v>
      </c>
      <c r="B27" s="181" t="s">
        <v>269</v>
      </c>
      <c r="C27" s="380">
        <v>2</v>
      </c>
      <c r="D27" s="386">
        <v>17</v>
      </c>
      <c r="E27" s="377" t="s">
        <v>161</v>
      </c>
      <c r="F27" s="377" t="s">
        <v>204</v>
      </c>
      <c r="G27" s="378" t="s">
        <v>205</v>
      </c>
      <c r="H27" s="100"/>
      <c r="I27" s="101"/>
    </row>
    <row r="28" spans="1:9" ht="24" x14ac:dyDescent="0.2">
      <c r="A28" s="95">
        <v>18</v>
      </c>
      <c r="B28" s="181" t="s">
        <v>270</v>
      </c>
      <c r="C28" s="96">
        <v>2</v>
      </c>
      <c r="D28" s="97">
        <v>18</v>
      </c>
      <c r="E28" s="377" t="s">
        <v>161</v>
      </c>
      <c r="F28" s="377" t="s">
        <v>206</v>
      </c>
      <c r="G28" s="378" t="s">
        <v>207</v>
      </c>
      <c r="H28" s="100"/>
      <c r="I28" s="101"/>
    </row>
    <row r="29" spans="1:9" ht="24" x14ac:dyDescent="0.2">
      <c r="A29" s="95">
        <v>19</v>
      </c>
      <c r="B29" s="181" t="s">
        <v>271</v>
      </c>
      <c r="C29" s="380">
        <v>2</v>
      </c>
      <c r="D29" s="386">
        <v>19</v>
      </c>
      <c r="E29" s="377" t="s">
        <v>161</v>
      </c>
      <c r="F29" s="377" t="s">
        <v>165</v>
      </c>
      <c r="G29" s="378" t="s">
        <v>208</v>
      </c>
      <c r="H29" s="100"/>
      <c r="I29" s="101"/>
    </row>
    <row r="30" spans="1:9" ht="24" x14ac:dyDescent="0.2">
      <c r="A30" s="95">
        <v>20</v>
      </c>
      <c r="B30" s="181" t="s">
        <v>272</v>
      </c>
      <c r="C30" s="96">
        <v>2</v>
      </c>
      <c r="D30" s="97">
        <v>20</v>
      </c>
      <c r="E30" s="377" t="s">
        <v>161</v>
      </c>
      <c r="F30" s="377" t="s">
        <v>209</v>
      </c>
      <c r="G30" s="378" t="s">
        <v>210</v>
      </c>
      <c r="H30" s="100"/>
      <c r="I30" s="101"/>
    </row>
    <row r="31" spans="1:9" ht="24" x14ac:dyDescent="0.2">
      <c r="A31" s="95">
        <v>21</v>
      </c>
      <c r="B31" s="181" t="s">
        <v>273</v>
      </c>
      <c r="C31" s="380">
        <v>2</v>
      </c>
      <c r="D31" s="386">
        <v>21</v>
      </c>
      <c r="E31" s="377" t="s">
        <v>161</v>
      </c>
      <c r="F31" s="377" t="s">
        <v>211</v>
      </c>
      <c r="G31" s="378" t="s">
        <v>212</v>
      </c>
      <c r="H31" s="100"/>
      <c r="I31" s="101"/>
    </row>
    <row r="32" spans="1:9" ht="24" x14ac:dyDescent="0.2">
      <c r="A32" s="95">
        <v>22</v>
      </c>
      <c r="B32" s="181" t="s">
        <v>274</v>
      </c>
      <c r="C32" s="96">
        <v>2</v>
      </c>
      <c r="D32" s="97">
        <v>22</v>
      </c>
      <c r="E32" s="377" t="s">
        <v>161</v>
      </c>
      <c r="F32" s="377" t="s">
        <v>213</v>
      </c>
      <c r="G32" s="378" t="s">
        <v>214</v>
      </c>
      <c r="H32" s="100"/>
      <c r="I32" s="101"/>
    </row>
    <row r="33" spans="1:9" ht="24" x14ac:dyDescent="0.2">
      <c r="A33" s="95">
        <v>23</v>
      </c>
      <c r="B33" s="181" t="s">
        <v>275</v>
      </c>
      <c r="C33" s="380">
        <v>2</v>
      </c>
      <c r="D33" s="386">
        <v>23</v>
      </c>
      <c r="E33" s="377" t="s">
        <v>161</v>
      </c>
      <c r="F33" s="377" t="s">
        <v>215</v>
      </c>
      <c r="G33" s="378" t="s">
        <v>216</v>
      </c>
      <c r="H33" s="100"/>
      <c r="I33" s="101"/>
    </row>
    <row r="34" spans="1:9" ht="24" x14ac:dyDescent="0.2">
      <c r="A34" s="95">
        <v>24</v>
      </c>
      <c r="B34" s="181" t="s">
        <v>276</v>
      </c>
      <c r="C34" s="96">
        <v>2</v>
      </c>
      <c r="D34" s="97">
        <v>24</v>
      </c>
      <c r="E34" s="377" t="s">
        <v>161</v>
      </c>
      <c r="F34" s="377" t="s">
        <v>217</v>
      </c>
      <c r="G34" s="378" t="s">
        <v>218</v>
      </c>
      <c r="H34" s="100"/>
      <c r="I34" s="102"/>
    </row>
    <row r="35" spans="1:9" ht="24" x14ac:dyDescent="0.2">
      <c r="A35" s="95">
        <v>25</v>
      </c>
      <c r="B35" s="181" t="s">
        <v>277</v>
      </c>
      <c r="C35" s="380">
        <v>2</v>
      </c>
      <c r="D35" s="386">
        <v>25</v>
      </c>
      <c r="E35" s="377" t="s">
        <v>161</v>
      </c>
      <c r="F35" s="377" t="s">
        <v>219</v>
      </c>
      <c r="G35" s="378" t="s">
        <v>220</v>
      </c>
      <c r="H35" s="100"/>
      <c r="I35" s="103"/>
    </row>
    <row r="36" spans="1:9" ht="24" x14ac:dyDescent="0.2">
      <c r="A36" s="379">
        <v>26</v>
      </c>
      <c r="B36" s="181" t="s">
        <v>278</v>
      </c>
      <c r="C36" s="96">
        <v>2</v>
      </c>
      <c r="D36" s="97">
        <v>26</v>
      </c>
      <c r="E36" s="377" t="s">
        <v>161</v>
      </c>
      <c r="F36" s="377" t="s">
        <v>182</v>
      </c>
      <c r="G36" s="378" t="s">
        <v>221</v>
      </c>
      <c r="H36" s="100"/>
      <c r="I36" s="381"/>
    </row>
    <row r="37" spans="1:9" ht="24" x14ac:dyDescent="0.2">
      <c r="A37" s="382">
        <v>27</v>
      </c>
      <c r="B37" s="181" t="s">
        <v>279</v>
      </c>
      <c r="C37" s="380">
        <v>2</v>
      </c>
      <c r="D37" s="386">
        <v>27</v>
      </c>
      <c r="E37" s="377" t="s">
        <v>222</v>
      </c>
      <c r="F37" s="377" t="s">
        <v>223</v>
      </c>
      <c r="G37" s="378" t="s">
        <v>224</v>
      </c>
      <c r="H37" s="100"/>
      <c r="I37" s="101"/>
    </row>
    <row r="38" spans="1:9" ht="24" x14ac:dyDescent="0.2">
      <c r="A38" s="382">
        <v>28</v>
      </c>
      <c r="B38" s="181" t="s">
        <v>280</v>
      </c>
      <c r="C38" s="96">
        <v>2</v>
      </c>
      <c r="D38" s="97">
        <v>28</v>
      </c>
      <c r="E38" s="377" t="s">
        <v>222</v>
      </c>
      <c r="F38" s="377" t="s">
        <v>225</v>
      </c>
      <c r="G38" s="378" t="s">
        <v>226</v>
      </c>
      <c r="H38" s="100"/>
      <c r="I38" s="101"/>
    </row>
    <row r="39" spans="1:9" ht="24" x14ac:dyDescent="0.2">
      <c r="A39" s="382">
        <v>29</v>
      </c>
      <c r="B39" s="181" t="s">
        <v>281</v>
      </c>
      <c r="C39" s="380">
        <v>2</v>
      </c>
      <c r="D39" s="386">
        <v>29</v>
      </c>
      <c r="E39" s="377" t="s">
        <v>222</v>
      </c>
      <c r="F39" s="377" t="s">
        <v>227</v>
      </c>
      <c r="G39" s="378" t="s">
        <v>228</v>
      </c>
      <c r="H39" s="100"/>
      <c r="I39" s="101"/>
    </row>
    <row r="40" spans="1:9" ht="24" x14ac:dyDescent="0.2">
      <c r="A40" s="382">
        <v>30</v>
      </c>
      <c r="B40" s="181" t="s">
        <v>282</v>
      </c>
      <c r="C40" s="96">
        <v>2</v>
      </c>
      <c r="D40" s="97">
        <v>30</v>
      </c>
      <c r="E40" s="377" t="s">
        <v>222</v>
      </c>
      <c r="F40" s="377" t="s">
        <v>229</v>
      </c>
      <c r="G40" s="378" t="s">
        <v>230</v>
      </c>
      <c r="H40" s="100"/>
      <c r="I40" s="101"/>
    </row>
    <row r="41" spans="1:9" ht="24" x14ac:dyDescent="0.2">
      <c r="A41" s="382">
        <v>31</v>
      </c>
      <c r="B41" s="181" t="s">
        <v>283</v>
      </c>
      <c r="C41" s="380">
        <v>2</v>
      </c>
      <c r="D41" s="386">
        <v>31</v>
      </c>
      <c r="E41" s="377" t="s">
        <v>222</v>
      </c>
      <c r="F41" s="377" t="s">
        <v>231</v>
      </c>
      <c r="G41" s="378" t="s">
        <v>232</v>
      </c>
      <c r="H41" s="100"/>
      <c r="I41" s="101"/>
    </row>
    <row r="42" spans="1:9" ht="24" x14ac:dyDescent="0.2">
      <c r="A42" s="382">
        <v>32</v>
      </c>
      <c r="B42" s="181" t="s">
        <v>284</v>
      </c>
      <c r="C42" s="96">
        <v>2</v>
      </c>
      <c r="D42" s="97">
        <v>32</v>
      </c>
      <c r="E42" s="377" t="s">
        <v>222</v>
      </c>
      <c r="F42" s="377" t="s">
        <v>233</v>
      </c>
      <c r="G42" s="378" t="s">
        <v>214</v>
      </c>
      <c r="H42" s="97"/>
      <c r="I42" s="101"/>
    </row>
    <row r="43" spans="1:9" ht="24" x14ac:dyDescent="0.2">
      <c r="A43" s="382">
        <v>33</v>
      </c>
      <c r="B43" s="181" t="s">
        <v>285</v>
      </c>
      <c r="C43" s="380">
        <v>2</v>
      </c>
      <c r="D43" s="386">
        <v>33</v>
      </c>
      <c r="E43" s="377" t="s">
        <v>222</v>
      </c>
      <c r="F43" s="377" t="s">
        <v>234</v>
      </c>
      <c r="G43" s="378" t="s">
        <v>235</v>
      </c>
      <c r="H43" s="97"/>
      <c r="I43" s="101"/>
    </row>
    <row r="44" spans="1:9" ht="24" x14ac:dyDescent="0.2">
      <c r="A44" s="382">
        <v>34</v>
      </c>
      <c r="B44" s="181" t="s">
        <v>286</v>
      </c>
      <c r="C44" s="96">
        <v>2</v>
      </c>
      <c r="D44" s="97">
        <v>34</v>
      </c>
      <c r="E44" s="377" t="s">
        <v>222</v>
      </c>
      <c r="F44" s="377" t="s">
        <v>236</v>
      </c>
      <c r="G44" s="378" t="s">
        <v>237</v>
      </c>
      <c r="H44" s="97"/>
      <c r="I44" s="101"/>
    </row>
    <row r="45" spans="1:9" ht="24" x14ac:dyDescent="0.2">
      <c r="A45" s="382">
        <v>35</v>
      </c>
      <c r="B45" s="181" t="s">
        <v>287</v>
      </c>
      <c r="C45" s="380">
        <v>2</v>
      </c>
      <c r="D45" s="386">
        <v>35</v>
      </c>
      <c r="E45" s="377" t="s">
        <v>222</v>
      </c>
      <c r="F45" s="377" t="s">
        <v>238</v>
      </c>
      <c r="G45" s="378" t="s">
        <v>239</v>
      </c>
      <c r="H45" s="383"/>
      <c r="I45" s="384"/>
    </row>
    <row r="46" spans="1:9" ht="24" x14ac:dyDescent="0.2">
      <c r="A46" s="382">
        <v>36</v>
      </c>
      <c r="B46" s="181" t="s">
        <v>288</v>
      </c>
      <c r="C46" s="96">
        <v>2</v>
      </c>
      <c r="D46" s="97">
        <v>36</v>
      </c>
      <c r="E46" s="377" t="s">
        <v>222</v>
      </c>
      <c r="F46" s="377" t="s">
        <v>240</v>
      </c>
      <c r="G46" s="378" t="s">
        <v>241</v>
      </c>
      <c r="H46" s="383"/>
      <c r="I46" s="384"/>
    </row>
    <row r="47" spans="1:9" ht="24" x14ac:dyDescent="0.2">
      <c r="A47" s="382">
        <v>37</v>
      </c>
      <c r="B47" s="181" t="s">
        <v>289</v>
      </c>
      <c r="C47" s="380">
        <v>2</v>
      </c>
      <c r="D47" s="386">
        <v>37</v>
      </c>
      <c r="E47" s="377" t="s">
        <v>222</v>
      </c>
      <c r="F47" s="377" t="s">
        <v>242</v>
      </c>
      <c r="G47" s="378" t="s">
        <v>243</v>
      </c>
      <c r="H47" s="383"/>
      <c r="I47" s="384"/>
    </row>
    <row r="48" spans="1:9" ht="24" x14ac:dyDescent="0.2">
      <c r="A48" s="382">
        <v>38</v>
      </c>
      <c r="B48" s="181" t="s">
        <v>290</v>
      </c>
      <c r="C48" s="96">
        <v>2</v>
      </c>
      <c r="D48" s="97">
        <v>38</v>
      </c>
      <c r="E48" s="377" t="s">
        <v>222</v>
      </c>
      <c r="F48" s="377" t="s">
        <v>244</v>
      </c>
      <c r="G48" s="378" t="s">
        <v>245</v>
      </c>
      <c r="H48" s="383"/>
      <c r="I48" s="384"/>
    </row>
    <row r="49" spans="1:9" ht="24" x14ac:dyDescent="0.2">
      <c r="A49" s="382">
        <v>39</v>
      </c>
      <c r="B49" s="181" t="s">
        <v>291</v>
      </c>
      <c r="C49" s="380">
        <v>2</v>
      </c>
      <c r="D49" s="386">
        <v>39</v>
      </c>
      <c r="E49" s="377" t="s">
        <v>222</v>
      </c>
      <c r="F49" s="377" t="s">
        <v>246</v>
      </c>
      <c r="G49" s="378" t="s">
        <v>247</v>
      </c>
      <c r="H49" s="383"/>
      <c r="I49" s="384"/>
    </row>
    <row r="50" spans="1:9" ht="24" x14ac:dyDescent="0.25">
      <c r="A50" s="382">
        <v>40</v>
      </c>
      <c r="B50" s="181" t="s">
        <v>292</v>
      </c>
      <c r="C50" s="96">
        <v>2</v>
      </c>
      <c r="D50" s="97">
        <v>40</v>
      </c>
      <c r="E50" s="377" t="s">
        <v>222</v>
      </c>
      <c r="F50" s="377" t="s">
        <v>248</v>
      </c>
      <c r="G50" s="378" t="s">
        <v>249</v>
      </c>
      <c r="H50" s="385"/>
      <c r="I50" s="385"/>
    </row>
    <row r="51" spans="1:9" ht="24" x14ac:dyDescent="0.25">
      <c r="A51" s="382">
        <v>41</v>
      </c>
      <c r="B51" s="181" t="s">
        <v>293</v>
      </c>
      <c r="C51" s="380">
        <v>2</v>
      </c>
      <c r="D51" s="386">
        <v>41</v>
      </c>
      <c r="E51" s="377" t="s">
        <v>222</v>
      </c>
      <c r="F51" s="377" t="s">
        <v>250</v>
      </c>
      <c r="G51" s="378" t="s">
        <v>249</v>
      </c>
      <c r="H51" s="385"/>
      <c r="I51" s="385"/>
    </row>
    <row r="52" spans="1:9" ht="24" x14ac:dyDescent="0.25">
      <c r="A52" s="382">
        <v>42</v>
      </c>
      <c r="B52" s="181" t="s">
        <v>294</v>
      </c>
      <c r="C52" s="96">
        <v>2</v>
      </c>
      <c r="D52" s="97">
        <v>42</v>
      </c>
      <c r="E52" s="377" t="s">
        <v>222</v>
      </c>
      <c r="F52" s="377" t="s">
        <v>251</v>
      </c>
      <c r="G52" s="378" t="s">
        <v>252</v>
      </c>
      <c r="H52" s="385"/>
      <c r="I52" s="38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J21" sqref="J21:K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35" t="s">
        <v>44</v>
      </c>
      <c r="O1" s="23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154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177" t="s">
        <v>12</v>
      </c>
      <c r="B8" s="178"/>
      <c r="C8" s="236" t="str">
        <f>STUDENT!C2</f>
        <v>1</v>
      </c>
      <c r="D8" s="236"/>
      <c r="E8" s="29" t="s">
        <v>7</v>
      </c>
      <c r="F8" s="239" t="str">
        <f>STUDENT!E2</f>
        <v>2</v>
      </c>
      <c r="G8" s="236"/>
      <c r="H8" s="236" t="s">
        <v>13</v>
      </c>
      <c r="I8" s="236"/>
      <c r="J8" s="236">
        <f>STUDENT!G2</f>
        <v>1</v>
      </c>
      <c r="K8" s="236"/>
      <c r="L8" s="236" t="s">
        <v>14</v>
      </c>
      <c r="M8" s="236"/>
      <c r="N8" s="236">
        <f>STUDENT!I2</f>
        <v>2565</v>
      </c>
      <c r="O8" s="236"/>
      <c r="P8" s="28"/>
    </row>
    <row r="9" spans="1:16" s="25" customFormat="1" ht="21" customHeight="1" x14ac:dyDescent="0.2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6" t="s">
        <v>1</v>
      </c>
      <c r="M9" s="236"/>
      <c r="N9" s="236">
        <f>STUDENT!C4</f>
        <v>0</v>
      </c>
      <c r="O9" s="236"/>
      <c r="P9" s="28"/>
    </row>
    <row r="10" spans="1:16" s="25" customFormat="1" ht="21" customHeight="1" x14ac:dyDescent="0.2">
      <c r="A10" s="29" t="s">
        <v>16</v>
      </c>
      <c r="B10" s="236">
        <f>STUDENT!I4</f>
        <v>0</v>
      </c>
      <c r="C10" s="236"/>
      <c r="D10" s="23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>
        <f>STUDENT!G6</f>
        <v>0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>นางพัชรพรรณ ถนนแก้ว, นางสาวกาญจนา พรหมสุด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0" t="s">
        <v>27</v>
      </c>
      <c r="C14" s="237"/>
      <c r="D14" s="237"/>
      <c r="E14" s="237"/>
      <c r="F14" s="237"/>
      <c r="G14" s="237"/>
      <c r="H14" s="237"/>
      <c r="I14" s="231"/>
      <c r="J14" s="230" t="s">
        <v>28</v>
      </c>
      <c r="K14" s="237"/>
      <c r="L14" s="237"/>
      <c r="M14" s="237"/>
      <c r="N14" s="237"/>
      <c r="O14" s="23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0" t="s">
        <v>26</v>
      </c>
      <c r="O15" s="23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COUNTIF(คะแนนวัดผล!W9:W55,4)</f>
        <v>0</v>
      </c>
      <c r="C16" s="35">
        <f>COUNTIF(คะแนนวัดผล!W9:W55,3.5)</f>
        <v>0</v>
      </c>
      <c r="D16" s="35">
        <f>COUNTIF(คะแนนวัดผล!W9:W55,3)</f>
        <v>0</v>
      </c>
      <c r="E16" s="35">
        <f>COUNTIF(คะแนนวัดผล!W9:W55,2.5)</f>
        <v>0</v>
      </c>
      <c r="F16" s="35">
        <f>COUNTIF(คะแนนวัดผล!W9:W55,2)</f>
        <v>0</v>
      </c>
      <c r="G16" s="35">
        <f>COUNTIF(คะแนนวัดผล!W9:W55,1.5)</f>
        <v>0</v>
      </c>
      <c r="H16" s="35">
        <f>COUNTIF(คะแนนวัดผล!W9:W55,1)</f>
        <v>0</v>
      </c>
      <c r="I16" s="35">
        <f>COUNTIF(คะแนนวัดผล!W9:W55,0)</f>
        <v>0</v>
      </c>
      <c r="J16" s="35">
        <f>COUNTIF(คะแนนวัดผล!W9:W58,ร)</f>
        <v>0</v>
      </c>
      <c r="K16" s="35">
        <f>COUNTIF(คะแนนวัดผล!W9:W58,มส)</f>
        <v>0</v>
      </c>
      <c r="L16" s="35">
        <f>COUNTIF(คะแนนวัดผล!W9:W58,มก)</f>
        <v>0</v>
      </c>
      <c r="M16" s="35">
        <f>COUNTIF(คะแนนวัดผล!W9:W58,มผ)</f>
        <v>0</v>
      </c>
      <c r="N16" s="230">
        <f>COUNTIF(คะแนนวัดผล!W9:W58,อื่น)</f>
        <v>0</v>
      </c>
      <c r="O16" s="23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0"/>
      <c r="O17" s="23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29"/>
      <c r="C19" s="229"/>
      <c r="D19" s="229"/>
      <c r="E19" s="232" t="s">
        <v>159</v>
      </c>
      <c r="F19" s="232"/>
      <c r="G19" s="232"/>
      <c r="H19" s="232"/>
      <c r="I19" s="232"/>
      <c r="J19" s="233" t="s">
        <v>160</v>
      </c>
      <c r="K19" s="233"/>
      <c r="L19" s="233"/>
      <c r="M19" s="233"/>
      <c r="N19" s="233"/>
      <c r="O19" s="233"/>
      <c r="P19" s="28"/>
    </row>
    <row r="20" spans="1:16" s="25" customFormat="1" ht="21" customHeight="1" x14ac:dyDescent="0.2">
      <c r="A20" s="143" t="s">
        <v>123</v>
      </c>
      <c r="B20" s="142" t="s">
        <v>130</v>
      </c>
      <c r="C20" s="142" t="s">
        <v>131</v>
      </c>
      <c r="D20" s="142" t="s">
        <v>132</v>
      </c>
      <c r="E20" s="230" t="s">
        <v>123</v>
      </c>
      <c r="F20" s="231"/>
      <c r="G20" s="142" t="s">
        <v>130</v>
      </c>
      <c r="H20" s="142" t="s">
        <v>131</v>
      </c>
      <c r="I20" s="142" t="s">
        <v>132</v>
      </c>
      <c r="J20" s="230" t="s">
        <v>123</v>
      </c>
      <c r="K20" s="231"/>
      <c r="L20" s="142" t="s">
        <v>130</v>
      </c>
      <c r="M20" s="142" t="s">
        <v>131</v>
      </c>
      <c r="N20" s="230" t="s">
        <v>132</v>
      </c>
      <c r="O20" s="231"/>
      <c r="P20" s="28"/>
    </row>
    <row r="21" spans="1:16" s="25" customFormat="1" ht="21" customHeight="1" x14ac:dyDescent="0.2">
      <c r="A21" s="143">
        <f>COUNTIF(คุณลักษณะอ่านคิด!C8:C56,3)</f>
        <v>0</v>
      </c>
      <c r="B21" s="143">
        <f>COUNTIF(คุณลักษณะอ่านคิด!C8:C51,2)</f>
        <v>0</v>
      </c>
      <c r="C21" s="143">
        <f>COUNTIF(คุณลักษณะอ่านคิด!C8:C51,1)</f>
        <v>0</v>
      </c>
      <c r="D21" s="143">
        <f>COUNTIF(คุณลักษณะอ่านคิด!C8:C58,0)</f>
        <v>0</v>
      </c>
      <c r="E21" s="233">
        <f>COUNTIF(คุณลักษณะอ่านคิด!K8:K59,3)</f>
        <v>0</v>
      </c>
      <c r="F21" s="233"/>
      <c r="G21" s="142">
        <f>COUNTIF(คุณลักษณะอ่านคิด!K8:K51,2)</f>
        <v>0</v>
      </c>
      <c r="H21" s="142">
        <f>COUNTIF(คุณลักษณะอ่านคิด!K8:K58,1)</f>
        <v>0</v>
      </c>
      <c r="I21" s="142">
        <f>COUNTIF(คุณลักษณะอ่านคิด!K8:K58,0)</f>
        <v>42</v>
      </c>
      <c r="J21" s="233">
        <f>COUNTIF(คุณลักษณะอ่านคิด!W8:W56,3)</f>
        <v>0</v>
      </c>
      <c r="K21" s="233"/>
      <c r="L21" s="143">
        <f>COUNTIF(คุณลักษณะอ่านคิด!W8:W51,2)</f>
        <v>0</v>
      </c>
      <c r="M21" s="143">
        <f>COUNTIF(คุณลักษณะอ่านคิด!W8:W52,1)</f>
        <v>0</v>
      </c>
      <c r="N21" s="233">
        <f>COUNTIF(คุณลักษณะอ่านคิด!W8:W55,0)</f>
        <v>42</v>
      </c>
      <c r="O21" s="23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4" t="s">
        <v>33</v>
      </c>
      <c r="B24" s="234"/>
      <c r="C24" s="234"/>
      <c r="D24" s="28"/>
      <c r="E24" s="37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4" t="s">
        <v>33</v>
      </c>
      <c r="B25" s="234"/>
      <c r="C25" s="234"/>
      <c r="D25" s="28"/>
      <c r="E25" s="37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4" t="s">
        <v>33</v>
      </c>
      <c r="B26" s="234"/>
      <c r="C26" s="234"/>
      <c r="D26" s="28"/>
      <c r="E26" s="37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4" t="s">
        <v>163</v>
      </c>
      <c r="J33" s="234"/>
      <c r="K33" s="234"/>
      <c r="L33" s="234"/>
      <c r="M33" s="23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4" t="s">
        <v>40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2" t="s">
        <v>85</v>
      </c>
      <c r="C2" s="243"/>
      <c r="D2" s="244"/>
    </row>
    <row r="3" spans="1:4" ht="21" x14ac:dyDescent="0.35">
      <c r="A3" s="42">
        <v>1</v>
      </c>
      <c r="B3" s="248"/>
      <c r="C3" s="249"/>
      <c r="D3" s="250"/>
    </row>
    <row r="4" spans="1:4" ht="21" x14ac:dyDescent="0.35">
      <c r="A4" s="42">
        <v>2</v>
      </c>
      <c r="B4" s="251"/>
      <c r="C4" s="252"/>
      <c r="D4" s="253"/>
    </row>
    <row r="5" spans="1:4" ht="21" x14ac:dyDescent="0.35">
      <c r="A5" s="42">
        <v>3</v>
      </c>
      <c r="B5" s="251"/>
      <c r="C5" s="252"/>
      <c r="D5" s="253"/>
    </row>
    <row r="6" spans="1:4" ht="21" x14ac:dyDescent="0.35">
      <c r="A6" s="42">
        <v>4</v>
      </c>
      <c r="B6" s="251"/>
      <c r="C6" s="252"/>
      <c r="D6" s="253"/>
    </row>
    <row r="7" spans="1:4" ht="21" x14ac:dyDescent="0.35">
      <c r="A7" s="42">
        <v>5</v>
      </c>
      <c r="B7" s="251"/>
      <c r="C7" s="252"/>
      <c r="D7" s="253"/>
    </row>
    <row r="8" spans="1:4" ht="21" x14ac:dyDescent="0.35">
      <c r="A8" s="42">
        <v>6</v>
      </c>
      <c r="B8" s="251"/>
      <c r="C8" s="252"/>
      <c r="D8" s="253"/>
    </row>
    <row r="9" spans="1:4" ht="21" x14ac:dyDescent="0.35">
      <c r="A9" s="42">
        <v>7</v>
      </c>
      <c r="B9" s="251"/>
      <c r="C9" s="252"/>
      <c r="D9" s="253"/>
    </row>
    <row r="10" spans="1:4" ht="21" x14ac:dyDescent="0.35">
      <c r="A10" s="42">
        <v>8</v>
      </c>
      <c r="B10" s="251"/>
      <c r="C10" s="252"/>
      <c r="D10" s="253"/>
    </row>
    <row r="11" spans="1:4" ht="21" x14ac:dyDescent="0.35">
      <c r="A11" s="42">
        <v>9</v>
      </c>
      <c r="B11" s="251"/>
      <c r="C11" s="252"/>
      <c r="D11" s="253"/>
    </row>
    <row r="12" spans="1:4" ht="21" x14ac:dyDescent="0.35">
      <c r="A12" s="42">
        <v>10</v>
      </c>
      <c r="B12" s="251"/>
      <c r="C12" s="252"/>
      <c r="D12" s="253"/>
    </row>
    <row r="13" spans="1:4" ht="21" x14ac:dyDescent="0.35">
      <c r="A13" s="42">
        <v>11</v>
      </c>
      <c r="B13" s="251"/>
      <c r="C13" s="252"/>
      <c r="D13" s="253"/>
    </row>
    <row r="14" spans="1:4" ht="21" x14ac:dyDescent="0.35">
      <c r="A14" s="42">
        <v>12</v>
      </c>
      <c r="B14" s="251"/>
      <c r="C14" s="252"/>
      <c r="D14" s="253"/>
    </row>
    <row r="15" spans="1:4" ht="21" x14ac:dyDescent="0.35">
      <c r="A15" s="42">
        <v>13</v>
      </c>
      <c r="B15" s="251"/>
      <c r="C15" s="252"/>
      <c r="D15" s="253"/>
    </row>
    <row r="16" spans="1:4" ht="21" x14ac:dyDescent="0.35">
      <c r="A16" s="42">
        <v>14</v>
      </c>
      <c r="B16" s="245"/>
      <c r="C16" s="246"/>
      <c r="D16" s="247"/>
    </row>
    <row r="17" spans="1:4" ht="21" x14ac:dyDescent="0.35">
      <c r="A17" s="42">
        <v>15</v>
      </c>
      <c r="B17" s="248"/>
      <c r="C17" s="249"/>
      <c r="D17" s="250"/>
    </row>
    <row r="18" spans="1:4" ht="21" x14ac:dyDescent="0.35">
      <c r="A18" s="42">
        <v>16</v>
      </c>
      <c r="B18" s="245"/>
      <c r="C18" s="246"/>
      <c r="D18" s="247"/>
    </row>
    <row r="19" spans="1:4" ht="21" x14ac:dyDescent="0.35">
      <c r="A19" s="42">
        <v>17</v>
      </c>
      <c r="B19" s="248"/>
      <c r="C19" s="249"/>
      <c r="D19" s="250"/>
    </row>
    <row r="20" spans="1:4" ht="21" x14ac:dyDescent="0.35">
      <c r="A20" s="42">
        <v>18</v>
      </c>
      <c r="B20" s="251"/>
      <c r="C20" s="252"/>
      <c r="D20" s="253"/>
    </row>
    <row r="21" spans="1:4" ht="21" x14ac:dyDescent="0.35">
      <c r="A21" s="42"/>
      <c r="B21" s="248"/>
      <c r="C21" s="249"/>
      <c r="D21" s="250"/>
    </row>
    <row r="22" spans="1:4" ht="21" x14ac:dyDescent="0.35">
      <c r="A22" s="42"/>
      <c r="B22" s="245"/>
      <c r="C22" s="246"/>
      <c r="D22" s="247"/>
    </row>
    <row r="23" spans="1:4" ht="21" x14ac:dyDescent="0.35">
      <c r="A23" s="42"/>
      <c r="B23" s="245"/>
      <c r="C23" s="246"/>
      <c r="D23" s="247"/>
    </row>
    <row r="24" spans="1:4" ht="21" x14ac:dyDescent="0.35">
      <c r="A24" s="42"/>
      <c r="B24" s="245"/>
      <c r="C24" s="246"/>
      <c r="D24" s="247"/>
    </row>
    <row r="25" spans="1:4" ht="21" x14ac:dyDescent="0.35">
      <c r="A25" s="42"/>
      <c r="B25" s="245"/>
      <c r="C25" s="246"/>
      <c r="D25" s="247"/>
    </row>
    <row r="26" spans="1:4" ht="21" x14ac:dyDescent="0.35">
      <c r="A26" s="42"/>
      <c r="B26" s="245"/>
      <c r="C26" s="246"/>
      <c r="D26" s="247"/>
    </row>
    <row r="27" spans="1:4" ht="21" x14ac:dyDescent="0.35">
      <c r="A27" s="42"/>
      <c r="B27" s="245"/>
      <c r="C27" s="246"/>
      <c r="D27" s="247"/>
    </row>
    <row r="28" spans="1:4" ht="21" x14ac:dyDescent="0.35">
      <c r="A28" s="42"/>
      <c r="B28" s="245"/>
      <c r="C28" s="246"/>
      <c r="D28" s="24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54"/>
      <c r="B1" s="254"/>
      <c r="C1" s="254"/>
      <c r="D1" s="254"/>
      <c r="E1" s="254"/>
      <c r="F1" s="254"/>
      <c r="G1" s="254"/>
      <c r="H1" s="254"/>
      <c r="I1" s="39" t="s">
        <v>83</v>
      </c>
      <c r="J1" s="40">
        <v>2</v>
      </c>
    </row>
    <row r="2" spans="1:10" ht="21" customHeight="1" x14ac:dyDescent="0.2">
      <c r="A2" s="258" t="s">
        <v>82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21" x14ac:dyDescent="0.35">
      <c r="A3" s="41" t="s">
        <v>96</v>
      </c>
      <c r="B3" s="255" t="s">
        <v>72</v>
      </c>
      <c r="C3" s="179" t="s">
        <v>95</v>
      </c>
      <c r="D3" s="255" t="s">
        <v>73</v>
      </c>
      <c r="E3" s="259" t="s">
        <v>68</v>
      </c>
      <c r="F3" s="260"/>
      <c r="G3" s="260"/>
      <c r="H3" s="261"/>
      <c r="I3" s="44" t="s">
        <v>75</v>
      </c>
      <c r="J3" s="255" t="s">
        <v>74</v>
      </c>
    </row>
    <row r="4" spans="1:10" ht="21" x14ac:dyDescent="0.35">
      <c r="A4" s="45" t="s">
        <v>97</v>
      </c>
      <c r="B4" s="256"/>
      <c r="C4" s="46" t="s">
        <v>78</v>
      </c>
      <c r="D4" s="256"/>
      <c r="E4" s="262"/>
      <c r="F4" s="263"/>
      <c r="G4" s="263"/>
      <c r="H4" s="264"/>
      <c r="I4" s="46" t="s">
        <v>77</v>
      </c>
      <c r="J4" s="256"/>
    </row>
    <row r="5" spans="1:10" ht="21" x14ac:dyDescent="0.35">
      <c r="A5" s="47" t="s">
        <v>84</v>
      </c>
      <c r="B5" s="257"/>
      <c r="C5" s="48"/>
      <c r="D5" s="25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5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5" t="s">
        <v>63</v>
      </c>
      <c r="B25" s="246"/>
      <c r="C25" s="247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 x14ac:dyDescent="0.35">
      <c r="A26" s="245" t="s">
        <v>79</v>
      </c>
      <c r="B26" s="246"/>
      <c r="C26" s="246"/>
      <c r="D26" s="24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5" t="s">
        <v>80</v>
      </c>
      <c r="B27" s="246"/>
      <c r="C27" s="246"/>
      <c r="D27" s="246"/>
      <c r="E27" s="246"/>
      <c r="F27" s="246"/>
      <c r="G27" s="247"/>
      <c r="H27" s="42">
        <f>SUM(F6:F24)</f>
        <v>0</v>
      </c>
      <c r="I27" s="52"/>
      <c r="J27" s="52"/>
    </row>
    <row r="28" spans="1:10" ht="24.6" customHeight="1" x14ac:dyDescent="0.35">
      <c r="A28" s="245" t="s">
        <v>98</v>
      </c>
      <c r="B28" s="246"/>
      <c r="C28" s="246"/>
      <c r="D28" s="246"/>
      <c r="E28" s="246"/>
      <c r="F28" s="246"/>
      <c r="G28" s="247"/>
      <c r="H28" s="42">
        <f>SUM(H6:H24)</f>
        <v>0</v>
      </c>
      <c r="I28" s="52"/>
      <c r="J28" s="52"/>
    </row>
    <row r="29" spans="1:10" ht="21" x14ac:dyDescent="0.35">
      <c r="A29" s="245" t="s">
        <v>81</v>
      </c>
      <c r="B29" s="246"/>
      <c r="C29" s="246"/>
      <c r="D29" s="246"/>
      <c r="E29" s="246"/>
      <c r="F29" s="246"/>
      <c r="G29" s="24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1"/>
  <sheetViews>
    <sheetView topLeftCell="A38" workbookViewId="0">
      <selection activeCell="N50" sqref="N5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9" t="str">
        <f>ปกหน้า!N1</f>
        <v>ปพ.5/ต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 t="s">
        <v>54</v>
      </c>
      <c r="Y1" s="279"/>
      <c r="Z1" s="235">
        <v>3</v>
      </c>
      <c r="AA1" s="235"/>
    </row>
    <row r="2" spans="1:32" ht="21" customHeight="1" x14ac:dyDescent="0.55000000000000004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</row>
    <row r="3" spans="1:32" ht="21" customHeight="1" x14ac:dyDescent="0.55000000000000004">
      <c r="A3" s="286" t="s">
        <v>1</v>
      </c>
      <c r="B3" s="286"/>
      <c r="C3" s="280">
        <f>STUDENT!C4</f>
        <v>0</v>
      </c>
      <c r="D3" s="280"/>
      <c r="E3" s="55" t="s">
        <v>0</v>
      </c>
      <c r="F3" s="280">
        <f>STUDENT!E4</f>
        <v>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301" t="s">
        <v>47</v>
      </c>
      <c r="V3" s="301"/>
      <c r="W3" s="301"/>
      <c r="X3" s="285" t="str">
        <f>STUDENT!C2</f>
        <v>1</v>
      </c>
      <c r="Y3" s="285"/>
      <c r="Z3" s="285"/>
      <c r="AA3" s="28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7" t="s">
        <v>7</v>
      </c>
      <c r="B5" s="290" t="s">
        <v>8</v>
      </c>
      <c r="C5" s="59" t="s">
        <v>6</v>
      </c>
      <c r="D5" s="268" t="s">
        <v>48</v>
      </c>
      <c r="E5" s="269"/>
      <c r="F5" s="270"/>
      <c r="G5" s="60" t="s">
        <v>49</v>
      </c>
      <c r="H5" s="267">
        <v>1</v>
      </c>
      <c r="I5" s="267"/>
      <c r="J5" s="267"/>
      <c r="K5" s="267"/>
      <c r="L5" s="267"/>
      <c r="M5" s="267">
        <v>2</v>
      </c>
      <c r="N5" s="267"/>
      <c r="O5" s="267"/>
      <c r="P5" s="267"/>
      <c r="Q5" s="267"/>
      <c r="R5" s="267">
        <v>3</v>
      </c>
      <c r="S5" s="267"/>
      <c r="T5" s="267"/>
      <c r="U5" s="267"/>
      <c r="V5" s="267"/>
      <c r="W5" s="267">
        <v>4</v>
      </c>
      <c r="X5" s="267"/>
      <c r="Y5" s="267"/>
      <c r="Z5" s="267"/>
      <c r="AA5" s="267"/>
      <c r="AB5" s="294" t="s">
        <v>55</v>
      </c>
      <c r="AC5" s="295"/>
      <c r="AD5" s="295"/>
      <c r="AE5" s="295"/>
      <c r="AF5" s="296"/>
    </row>
    <row r="6" spans="1:32" ht="21" customHeight="1" x14ac:dyDescent="0.55000000000000004">
      <c r="A6" s="288"/>
      <c r="B6" s="291"/>
      <c r="C6" s="61" t="s">
        <v>64</v>
      </c>
      <c r="D6" s="271"/>
      <c r="E6" s="271"/>
      <c r="F6" s="272"/>
      <c r="G6" s="62" t="s">
        <v>50</v>
      </c>
      <c r="H6" s="281" t="s">
        <v>166</v>
      </c>
      <c r="I6" s="282"/>
      <c r="J6" s="282"/>
      <c r="K6" s="282"/>
      <c r="L6" s="283"/>
      <c r="M6" s="281" t="s">
        <v>166</v>
      </c>
      <c r="N6" s="282"/>
      <c r="O6" s="282"/>
      <c r="P6" s="282"/>
      <c r="Q6" s="283"/>
      <c r="R6" s="281" t="s">
        <v>167</v>
      </c>
      <c r="S6" s="282"/>
      <c r="T6" s="282"/>
      <c r="U6" s="282"/>
      <c r="V6" s="283"/>
      <c r="W6" s="281" t="s">
        <v>168</v>
      </c>
      <c r="X6" s="282"/>
      <c r="Y6" s="282"/>
      <c r="Z6" s="282"/>
      <c r="AA6" s="283"/>
      <c r="AB6" s="297" t="s">
        <v>56</v>
      </c>
      <c r="AC6" s="299" t="s">
        <v>57</v>
      </c>
      <c r="AD6" s="299" t="s">
        <v>58</v>
      </c>
      <c r="AE6" s="299" t="s">
        <v>155</v>
      </c>
      <c r="AF6" s="5" t="s">
        <v>63</v>
      </c>
    </row>
    <row r="7" spans="1:32" ht="21" customHeight="1" thickBot="1" x14ac:dyDescent="0.6">
      <c r="A7" s="288"/>
      <c r="B7" s="292"/>
      <c r="C7" s="61" t="s">
        <v>65</v>
      </c>
      <c r="D7" s="273"/>
      <c r="E7" s="271"/>
      <c r="F7" s="272"/>
      <c r="G7" s="62" t="s">
        <v>51</v>
      </c>
      <c r="H7" s="188"/>
      <c r="I7" s="188">
        <v>17</v>
      </c>
      <c r="J7" s="188">
        <v>18</v>
      </c>
      <c r="K7" s="188">
        <v>19</v>
      </c>
      <c r="L7" s="188">
        <v>20</v>
      </c>
      <c r="M7" s="188">
        <v>23</v>
      </c>
      <c r="N7" s="188">
        <v>24</v>
      </c>
      <c r="O7" s="188">
        <v>25</v>
      </c>
      <c r="P7" s="188">
        <v>26</v>
      </c>
      <c r="Q7" s="188">
        <v>27</v>
      </c>
      <c r="R7" s="188">
        <v>30</v>
      </c>
      <c r="S7" s="188">
        <v>31</v>
      </c>
      <c r="T7" s="188">
        <v>1</v>
      </c>
      <c r="U7" s="188">
        <v>2</v>
      </c>
      <c r="V7" s="188">
        <v>3</v>
      </c>
      <c r="W7" s="188">
        <v>6</v>
      </c>
      <c r="X7" s="188">
        <v>7</v>
      </c>
      <c r="Y7" s="188">
        <v>8</v>
      </c>
      <c r="Z7" s="188">
        <v>9</v>
      </c>
      <c r="AA7" s="188">
        <v>10</v>
      </c>
      <c r="AB7" s="298"/>
      <c r="AC7" s="300"/>
      <c r="AD7" s="300"/>
      <c r="AE7" s="300"/>
      <c r="AF7" s="10" t="s">
        <v>59</v>
      </c>
    </row>
    <row r="8" spans="1:32" ht="21" customHeight="1" thickBot="1" x14ac:dyDescent="0.6">
      <c r="A8" s="289"/>
      <c r="B8" s="293"/>
      <c r="C8" s="64"/>
      <c r="D8" s="274"/>
      <c r="E8" s="275"/>
      <c r="F8" s="276"/>
      <c r="G8" s="65" t="s">
        <v>52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0">
        <f>STUDENT!C11</f>
        <v>2</v>
      </c>
      <c r="B9" s="138">
        <f>STUDENT!D11</f>
        <v>1</v>
      </c>
      <c r="C9" s="120" t="str">
        <f>STUDENT!B11</f>
        <v>07884</v>
      </c>
      <c r="D9" s="157" t="str">
        <f>STUDENT!E11</f>
        <v>ด.ช.</v>
      </c>
      <c r="E9" s="158" t="str">
        <f>STUDENT!F11</f>
        <v>ราเมศ</v>
      </c>
      <c r="F9" s="277" t="str">
        <f>STUDENT!G11</f>
        <v>ซังขาว</v>
      </c>
      <c r="G9" s="27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0">
        <f>STUDENT!D12</f>
        <v>2</v>
      </c>
      <c r="C10" s="49" t="str">
        <f>STUDENT!B12</f>
        <v>07937</v>
      </c>
      <c r="D10" s="147" t="str">
        <f>STUDENT!E12</f>
        <v>ด.ช.</v>
      </c>
      <c r="E10" s="159" t="str">
        <f>STUDENT!F12</f>
        <v>กันตพงศ์</v>
      </c>
      <c r="F10" s="265" t="str">
        <f>STUDENT!G12</f>
        <v>ดังกลาง</v>
      </c>
      <c r="G10" s="26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0">
        <f>STUDENT!D13</f>
        <v>3</v>
      </c>
      <c r="C11" s="148" t="str">
        <f>STUDENT!B13</f>
        <v>07938</v>
      </c>
      <c r="D11" s="147" t="str">
        <f>STUDENT!E13</f>
        <v>ด.ช.</v>
      </c>
      <c r="E11" s="159" t="str">
        <f>STUDENT!F13</f>
        <v>ณัฐชนน</v>
      </c>
      <c r="F11" s="265" t="str">
        <f>STUDENT!G13</f>
        <v>ทองบางพระ</v>
      </c>
      <c r="G11" s="26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0">
        <f>STUDENT!D14</f>
        <v>4</v>
      </c>
      <c r="C12" s="49" t="str">
        <f>STUDENT!B14</f>
        <v>07939</v>
      </c>
      <c r="D12" s="147" t="str">
        <f>STUDENT!E14</f>
        <v>ด.ช.</v>
      </c>
      <c r="E12" s="159" t="str">
        <f>STUDENT!F14</f>
        <v>ณัฐวัตร</v>
      </c>
      <c r="F12" s="265" t="str">
        <f>STUDENT!G14</f>
        <v>เทพกูล</v>
      </c>
      <c r="G12" s="26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0">
        <f>STUDENT!D15</f>
        <v>5</v>
      </c>
      <c r="C13" s="148" t="str">
        <f>STUDENT!B15</f>
        <v>07940</v>
      </c>
      <c r="D13" s="147" t="str">
        <f>STUDENT!E15</f>
        <v>ด.ช.</v>
      </c>
      <c r="E13" s="159" t="str">
        <f>STUDENT!F15</f>
        <v>ณัฐวุฒิ</v>
      </c>
      <c r="F13" s="265" t="str">
        <f>STUDENT!G15</f>
        <v>บุตรวิไล</v>
      </c>
      <c r="G13" s="26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0">
        <f>STUDENT!D16</f>
        <v>6</v>
      </c>
      <c r="C14" s="49" t="str">
        <f>STUDENT!B16</f>
        <v>07941</v>
      </c>
      <c r="D14" s="147" t="str">
        <f>STUDENT!E16</f>
        <v>ด.ช.</v>
      </c>
      <c r="E14" s="159" t="str">
        <f>STUDENT!F16</f>
        <v>เดชาพล</v>
      </c>
      <c r="F14" s="265" t="str">
        <f>STUDENT!G16</f>
        <v>เนาวะมาตย์</v>
      </c>
      <c r="G14" s="26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0">
        <f>STUDENT!D17</f>
        <v>7</v>
      </c>
      <c r="C15" s="148" t="str">
        <f>STUDENT!B17</f>
        <v>07942</v>
      </c>
      <c r="D15" s="147" t="str">
        <f>STUDENT!E17</f>
        <v>ด.ช.</v>
      </c>
      <c r="E15" s="159" t="str">
        <f>STUDENT!F17</f>
        <v>ธนาธิป</v>
      </c>
      <c r="F15" s="265" t="str">
        <f>STUDENT!G17</f>
        <v>สุขศรีนวล</v>
      </c>
      <c r="G15" s="26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0">
        <f>STUDENT!D18</f>
        <v>8</v>
      </c>
      <c r="C16" s="49" t="str">
        <f>STUDENT!B18</f>
        <v>07943</v>
      </c>
      <c r="D16" s="147" t="str">
        <f>STUDENT!E18</f>
        <v>ด.ช.</v>
      </c>
      <c r="E16" s="159" t="str">
        <f>STUDENT!F18</f>
        <v>ธรรมรัตน์</v>
      </c>
      <c r="F16" s="265" t="str">
        <f>STUDENT!G18</f>
        <v>รัตนสุรางค์</v>
      </c>
      <c r="G16" s="26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0">
        <f>STUDENT!D19</f>
        <v>9</v>
      </c>
      <c r="C17" s="148" t="str">
        <f>STUDENT!B19</f>
        <v>07944</v>
      </c>
      <c r="D17" s="147" t="str">
        <f>STUDENT!E19</f>
        <v>ด.ช.</v>
      </c>
      <c r="E17" s="159" t="str">
        <f>STUDENT!F19</f>
        <v>ธรารักษ์</v>
      </c>
      <c r="F17" s="265" t="str">
        <f>STUDENT!G19</f>
        <v>สังข์ทอง</v>
      </c>
      <c r="G17" s="26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0">
        <f>STUDENT!D20</f>
        <v>10</v>
      </c>
      <c r="C18" s="49" t="str">
        <f>STUDENT!B20</f>
        <v>07945</v>
      </c>
      <c r="D18" s="147" t="str">
        <f>STUDENT!E20</f>
        <v>ด.ช.</v>
      </c>
      <c r="E18" s="159" t="str">
        <f>STUDENT!F20</f>
        <v>ธวัชชัย</v>
      </c>
      <c r="F18" s="265" t="str">
        <f>STUDENT!G20</f>
        <v>คุ้มขนาน</v>
      </c>
      <c r="G18" s="26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0">
        <f>STUDENT!D21</f>
        <v>11</v>
      </c>
      <c r="C19" s="148" t="str">
        <f>STUDENT!B21</f>
        <v>07946</v>
      </c>
      <c r="D19" s="147" t="str">
        <f>STUDENT!E21</f>
        <v>ด.ช.</v>
      </c>
      <c r="E19" s="159" t="str">
        <f>STUDENT!F21</f>
        <v>ธวัฒชัย</v>
      </c>
      <c r="F19" s="265" t="str">
        <f>STUDENT!G21</f>
        <v>สุขศรีนวล</v>
      </c>
      <c r="G19" s="26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0">
        <f>STUDENT!D22</f>
        <v>12</v>
      </c>
      <c r="C20" s="49" t="str">
        <f>STUDENT!B22</f>
        <v>07947</v>
      </c>
      <c r="D20" s="147" t="str">
        <f>STUDENT!E22</f>
        <v>ด.ช.</v>
      </c>
      <c r="E20" s="159" t="str">
        <f>STUDENT!F22</f>
        <v>ปิยวัฒน์</v>
      </c>
      <c r="F20" s="265" t="str">
        <f>STUDENT!G22</f>
        <v>สังข์แก้ว</v>
      </c>
      <c r="G20" s="26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0">
        <f>STUDENT!D23</f>
        <v>13</v>
      </c>
      <c r="C21" s="49" t="str">
        <f>STUDENT!B23</f>
        <v>07948</v>
      </c>
      <c r="D21" s="147" t="str">
        <f>STUDENT!E23</f>
        <v>ด.ช.</v>
      </c>
      <c r="E21" s="159" t="str">
        <f>STUDENT!F23</f>
        <v>ปิยวัฒน์</v>
      </c>
      <c r="F21" s="265" t="str">
        <f>STUDENT!G23</f>
        <v>ช่างคิด</v>
      </c>
      <c r="G21" s="26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0">
        <f>STUDENT!D24</f>
        <v>14</v>
      </c>
      <c r="C22" s="148" t="str">
        <f>STUDENT!B24</f>
        <v>07949</v>
      </c>
      <c r="D22" s="147" t="str">
        <f>STUDENT!E24</f>
        <v>ด.ช.</v>
      </c>
      <c r="E22" s="159" t="str">
        <f>STUDENT!F24</f>
        <v>พีระพัฒน์</v>
      </c>
      <c r="F22" s="265" t="str">
        <f>STUDENT!G24</f>
        <v>เกลี้ยงทอง</v>
      </c>
      <c r="G22" s="26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0">
        <f>STUDENT!D25</f>
        <v>15</v>
      </c>
      <c r="C23" s="49" t="str">
        <f>STUDENT!B25</f>
        <v>07950</v>
      </c>
      <c r="D23" s="147" t="str">
        <f>STUDENT!E25</f>
        <v>ด.ช.</v>
      </c>
      <c r="E23" s="159" t="str">
        <f>STUDENT!F25</f>
        <v>ณรงค์ศักดิ์</v>
      </c>
      <c r="F23" s="265" t="str">
        <f>STUDENT!G25</f>
        <v>ศรีหะรัญ</v>
      </c>
      <c r="G23" s="26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0">
        <f>STUDENT!D26</f>
        <v>16</v>
      </c>
      <c r="C24" s="148" t="str">
        <f>STUDENT!B26</f>
        <v>07951</v>
      </c>
      <c r="D24" s="147" t="str">
        <f>STUDENT!E26</f>
        <v>ด.ช.</v>
      </c>
      <c r="E24" s="159" t="str">
        <f>STUDENT!F26</f>
        <v>ภัทรศกร</v>
      </c>
      <c r="F24" s="265" t="str">
        <f>STUDENT!G26</f>
        <v>กรณ์ทอง</v>
      </c>
      <c r="G24" s="26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0">
        <f>STUDENT!D27</f>
        <v>17</v>
      </c>
      <c r="C25" s="49" t="str">
        <f>STUDENT!B27</f>
        <v>07952</v>
      </c>
      <c r="D25" s="147" t="str">
        <f>STUDENT!E27</f>
        <v>ด.ช.</v>
      </c>
      <c r="E25" s="159" t="str">
        <f>STUDENT!F27</f>
        <v>ภูริวัฒน์</v>
      </c>
      <c r="F25" s="265" t="str">
        <f>STUDENT!G27</f>
        <v>บุญเต็ม</v>
      </c>
      <c r="G25" s="26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0">
        <f>STUDENT!D28</f>
        <v>18</v>
      </c>
      <c r="C26" s="148" t="str">
        <f>STUDENT!B28</f>
        <v>07953</v>
      </c>
      <c r="D26" s="147" t="str">
        <f>STUDENT!E28</f>
        <v>ด.ช.</v>
      </c>
      <c r="E26" s="159" t="str">
        <f>STUDENT!F28</f>
        <v>รัชชานนท์</v>
      </c>
      <c r="F26" s="265" t="str">
        <f>STUDENT!G28</f>
        <v>บัวทอง</v>
      </c>
      <c r="G26" s="26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0">
        <f>STUDENT!D29</f>
        <v>19</v>
      </c>
      <c r="C27" s="49" t="str">
        <f>STUDENT!B29</f>
        <v>07954</v>
      </c>
      <c r="D27" s="147" t="str">
        <f>STUDENT!E29</f>
        <v>ด.ช.</v>
      </c>
      <c r="E27" s="159" t="str">
        <f>STUDENT!F29</f>
        <v>รัชตะ</v>
      </c>
      <c r="F27" s="265" t="str">
        <f>STUDENT!G29</f>
        <v>แซ่เหลียว</v>
      </c>
      <c r="G27" s="26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0">
        <f>STUDENT!D30</f>
        <v>20</v>
      </c>
      <c r="C28" s="148" t="str">
        <f>STUDENT!B30</f>
        <v>07955</v>
      </c>
      <c r="D28" s="147" t="str">
        <f>STUDENT!E30</f>
        <v>ด.ช.</v>
      </c>
      <c r="E28" s="159" t="str">
        <f>STUDENT!F30</f>
        <v>วรายุทธ์</v>
      </c>
      <c r="F28" s="265" t="str">
        <f>STUDENT!G30</f>
        <v>ชุมทอง</v>
      </c>
      <c r="G28" s="26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0">
        <f>STUDENT!D31</f>
        <v>21</v>
      </c>
      <c r="C29" s="148" t="str">
        <f>STUDENT!B31</f>
        <v>07956</v>
      </c>
      <c r="D29" s="147" t="str">
        <f>STUDENT!E31</f>
        <v>ด.ช.</v>
      </c>
      <c r="E29" s="159" t="str">
        <f>STUDENT!F31</f>
        <v>ศิวกร</v>
      </c>
      <c r="F29" s="265" t="str">
        <f>STUDENT!G31</f>
        <v>ดิษฐ์อำไพ</v>
      </c>
      <c r="G29" s="26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0">
        <f>STUDENT!D32</f>
        <v>22</v>
      </c>
      <c r="C30" s="186" t="str">
        <f>STUDENT!B32</f>
        <v>07957</v>
      </c>
      <c r="D30" s="184" t="str">
        <f>STUDENT!E32</f>
        <v>ด.ช.</v>
      </c>
      <c r="E30" s="187" t="str">
        <f>STUDENT!F32</f>
        <v>ศุภัช</v>
      </c>
      <c r="F30" s="265" t="str">
        <f>STUDENT!G32</f>
        <v>ไกรทอง</v>
      </c>
      <c r="G30" s="26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0">
        <f>STUDENT!D33</f>
        <v>23</v>
      </c>
      <c r="C31" s="186" t="str">
        <f>STUDENT!B33</f>
        <v>07958</v>
      </c>
      <c r="D31" s="184" t="str">
        <f>STUDENT!E33</f>
        <v>ด.ช.</v>
      </c>
      <c r="E31" s="187" t="str">
        <f>STUDENT!F33</f>
        <v>อธิชา</v>
      </c>
      <c r="F31" s="265" t="str">
        <f>STUDENT!G33</f>
        <v>ลอยลิบ</v>
      </c>
      <c r="G31" s="26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0">
        <f>STUDENT!D34</f>
        <v>24</v>
      </c>
      <c r="C32" s="186" t="str">
        <f>STUDENT!B34</f>
        <v>07959</v>
      </c>
      <c r="D32" s="184" t="str">
        <f>STUDENT!E34</f>
        <v>ด.ช.</v>
      </c>
      <c r="E32" s="187" t="str">
        <f>STUDENT!F34</f>
        <v>อาฟีกีม</v>
      </c>
      <c r="F32" s="265" t="str">
        <f>STUDENT!G34</f>
        <v>หะยีมะเกะ</v>
      </c>
      <c r="G32" s="26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0">
        <f>STUDENT!D35</f>
        <v>25</v>
      </c>
      <c r="C33" s="49" t="str">
        <f>STUDENT!B35</f>
        <v>08016</v>
      </c>
      <c r="D33" s="49" t="str">
        <f>STUDENT!E35</f>
        <v>ด.ช.</v>
      </c>
      <c r="E33" s="156" t="str">
        <f>STUDENT!F35</f>
        <v>ชาคริต</v>
      </c>
      <c r="F33" s="390" t="str">
        <f>STUDENT!G35</f>
        <v>แป้นแสง</v>
      </c>
      <c r="G33" s="39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0">
        <f>STUDENT!D36</f>
        <v>26</v>
      </c>
      <c r="C34" s="217" t="str">
        <f>STUDENT!B36</f>
        <v>08018</v>
      </c>
      <c r="D34" s="49" t="str">
        <f>STUDENT!E36</f>
        <v>ด.ช.</v>
      </c>
      <c r="E34" s="156" t="str">
        <f>STUDENT!F36</f>
        <v>ณัฐวุฒิ</v>
      </c>
      <c r="F34" s="390" t="str">
        <f>STUDENT!G36</f>
        <v>ศรีขามเฒ่า</v>
      </c>
      <c r="G34" s="39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0">
        <f>STUDENT!D37</f>
        <v>27</v>
      </c>
      <c r="C35" s="49" t="str">
        <f>STUDENT!B37</f>
        <v>07960</v>
      </c>
      <c r="D35" s="49" t="str">
        <f>STUDENT!E37</f>
        <v>ด.ญ.</v>
      </c>
      <c r="E35" s="156" t="str">
        <f>STUDENT!F37</f>
        <v>กรรณิการ์</v>
      </c>
      <c r="F35" s="390" t="str">
        <f>STUDENT!G37</f>
        <v>ศรีเทพ</v>
      </c>
      <c r="G35" s="39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0">
        <f>STUDENT!D38</f>
        <v>28</v>
      </c>
      <c r="C36" s="217" t="str">
        <f>STUDENT!B38</f>
        <v>07961</v>
      </c>
      <c r="D36" s="49" t="str">
        <f>STUDENT!E38</f>
        <v>ด.ญ.</v>
      </c>
      <c r="E36" s="156" t="str">
        <f>STUDENT!F38</f>
        <v>กัญญารัตน์</v>
      </c>
      <c r="F36" s="390" t="str">
        <f>STUDENT!G38</f>
        <v>บุญสุข</v>
      </c>
      <c r="G36" s="39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0">
        <f>STUDENT!D39</f>
        <v>29</v>
      </c>
      <c r="C37" s="49" t="str">
        <f>STUDENT!B39</f>
        <v>07962</v>
      </c>
      <c r="D37" s="49" t="str">
        <f>STUDENT!E39</f>
        <v>ด.ญ.</v>
      </c>
      <c r="E37" s="156" t="str">
        <f>STUDENT!F39</f>
        <v>กันยาวีย์</v>
      </c>
      <c r="F37" s="390" t="str">
        <f>STUDENT!G39</f>
        <v>เอียดช่วย</v>
      </c>
      <c r="G37" s="39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40">
        <f>STUDENT!D40</f>
        <v>30</v>
      </c>
      <c r="C38" s="217" t="str">
        <f>STUDENT!B40</f>
        <v>07963</v>
      </c>
      <c r="D38" s="49" t="str">
        <f>STUDENT!E40</f>
        <v>ด.ญ.</v>
      </c>
      <c r="E38" s="156" t="str">
        <f>STUDENT!F40</f>
        <v>ขวัญศิริ</v>
      </c>
      <c r="F38" s="390" t="str">
        <f>STUDENT!G40</f>
        <v>มีแก้ว</v>
      </c>
      <c r="G38" s="39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2</v>
      </c>
      <c r="B39" s="140">
        <f>STUDENT!D41</f>
        <v>31</v>
      </c>
      <c r="C39" s="49" t="str">
        <f>STUDENT!B41</f>
        <v>07964</v>
      </c>
      <c r="D39" s="49" t="str">
        <f>STUDENT!E41</f>
        <v>ด.ญ.</v>
      </c>
      <c r="E39" s="156" t="str">
        <f>STUDENT!F41</f>
        <v>ชัญญานุช</v>
      </c>
      <c r="F39" s="390" t="str">
        <f>STUDENT!G41</f>
        <v>ชูผล</v>
      </c>
      <c r="G39" s="39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2</v>
      </c>
      <c r="B40" s="140">
        <f>STUDENT!D42</f>
        <v>32</v>
      </c>
      <c r="C40" s="217" t="str">
        <f>STUDENT!B42</f>
        <v>07965</v>
      </c>
      <c r="D40" s="49" t="str">
        <f>STUDENT!E42</f>
        <v>ด.ญ.</v>
      </c>
      <c r="E40" s="156" t="str">
        <f>STUDENT!F42</f>
        <v>ชุติกาญจน์</v>
      </c>
      <c r="F40" s="390" t="str">
        <f>STUDENT!G42</f>
        <v>ไกรทอง</v>
      </c>
      <c r="G40" s="39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2</v>
      </c>
      <c r="B41" s="140">
        <f>STUDENT!D43</f>
        <v>33</v>
      </c>
      <c r="C41" s="49" t="str">
        <f>STUDENT!B43</f>
        <v>07966</v>
      </c>
      <c r="D41" s="49" t="str">
        <f>STUDENT!E43</f>
        <v>ด.ญ.</v>
      </c>
      <c r="E41" s="156" t="str">
        <f>STUDENT!F43</f>
        <v>ณัฐณิชา</v>
      </c>
      <c r="F41" s="390" t="str">
        <f>STUDENT!G43</f>
        <v>ช่วยนา</v>
      </c>
      <c r="G41" s="39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>
        <f>STUDENT!C44</f>
        <v>2</v>
      </c>
      <c r="B42" s="140">
        <f>STUDENT!D44</f>
        <v>34</v>
      </c>
      <c r="C42" s="217" t="str">
        <f>STUDENT!B44</f>
        <v>07967</v>
      </c>
      <c r="D42" s="49" t="str">
        <f>STUDENT!E44</f>
        <v>ด.ญ.</v>
      </c>
      <c r="E42" s="156" t="str">
        <f>STUDENT!F44</f>
        <v>ณิชา</v>
      </c>
      <c r="F42" s="390" t="str">
        <f>STUDENT!G44</f>
        <v>หนูทอง</v>
      </c>
      <c r="G42" s="39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>
        <f>STUDENT!C45</f>
        <v>2</v>
      </c>
      <c r="B43" s="140">
        <f>STUDENT!D45</f>
        <v>35</v>
      </c>
      <c r="C43" s="49" t="str">
        <f>STUDENT!B45</f>
        <v>07968</v>
      </c>
      <c r="D43" s="49" t="str">
        <f>STUDENT!E45</f>
        <v>ด.ญ.</v>
      </c>
      <c r="E43" s="156" t="str">
        <f>STUDENT!F45</f>
        <v>ณภัสสร</v>
      </c>
      <c r="F43" s="390" t="str">
        <f>STUDENT!G45</f>
        <v>จันทร์พุ่ม</v>
      </c>
      <c r="G43" s="39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>
        <f>STUDENT!C46</f>
        <v>2</v>
      </c>
      <c r="B44" s="140">
        <f>STUDENT!D46</f>
        <v>36</v>
      </c>
      <c r="C44" s="217" t="str">
        <f>STUDENT!B46</f>
        <v>07969</v>
      </c>
      <c r="D44" s="49" t="str">
        <f>STUDENT!E46</f>
        <v>ด.ญ.</v>
      </c>
      <c r="E44" s="156" t="str">
        <f>STUDENT!F46</f>
        <v>นัฐกานต์</v>
      </c>
      <c r="F44" s="390" t="str">
        <f>STUDENT!G46</f>
        <v>ใจหนักดี</v>
      </c>
      <c r="G44" s="39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>
        <f>STUDENT!C47</f>
        <v>2</v>
      </c>
      <c r="B45" s="140">
        <f>STUDENT!D47</f>
        <v>37</v>
      </c>
      <c r="C45" s="49" t="str">
        <f>STUDENT!B47</f>
        <v>07970</v>
      </c>
      <c r="D45" s="49" t="str">
        <f>STUDENT!E47</f>
        <v>ด.ญ.</v>
      </c>
      <c r="E45" s="156" t="str">
        <f>STUDENT!F47</f>
        <v>ปิยวดี</v>
      </c>
      <c r="F45" s="390" t="str">
        <f>STUDENT!G47</f>
        <v>เกตุเพ็ชร</v>
      </c>
      <c r="G45" s="39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>
        <f>STUDENT!C48</f>
        <v>2</v>
      </c>
      <c r="B46" s="140">
        <f>STUDENT!D48</f>
        <v>38</v>
      </c>
      <c r="C46" s="217" t="str">
        <f>STUDENT!B48</f>
        <v>07971</v>
      </c>
      <c r="D46" s="49" t="str">
        <f>STUDENT!E48</f>
        <v>ด.ญ.</v>
      </c>
      <c r="E46" s="156" t="str">
        <f>STUDENT!F48</f>
        <v>ไปรยา</v>
      </c>
      <c r="F46" s="390" t="str">
        <f>STUDENT!G48</f>
        <v>สุขสวัสดิ์</v>
      </c>
      <c r="G46" s="39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>
        <f>STUDENT!C49</f>
        <v>2</v>
      </c>
      <c r="B47" s="140">
        <f>STUDENT!D49</f>
        <v>39</v>
      </c>
      <c r="C47" s="49" t="str">
        <f>STUDENT!B49</f>
        <v>07972</v>
      </c>
      <c r="D47" s="49" t="str">
        <f>STUDENT!E49</f>
        <v>ด.ญ.</v>
      </c>
      <c r="E47" s="156" t="str">
        <f>STUDENT!F49</f>
        <v>มนตรา</v>
      </c>
      <c r="F47" s="390" t="str">
        <f>STUDENT!G49</f>
        <v>หนูอ่อน</v>
      </c>
      <c r="G47" s="390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>
        <f>STUDENT!C50</f>
        <v>2</v>
      </c>
      <c r="B48" s="140">
        <f>STUDENT!D50</f>
        <v>40</v>
      </c>
      <c r="C48" s="217" t="str">
        <f>STUDENT!B50</f>
        <v>07973</v>
      </c>
      <c r="D48" s="49" t="str">
        <f>STUDENT!E50</f>
        <v>ด.ญ.</v>
      </c>
      <c r="E48" s="156" t="str">
        <f>STUDENT!F50</f>
        <v>ยุภาวดี</v>
      </c>
      <c r="F48" s="390" t="str">
        <f>STUDENT!G50</f>
        <v>ทองสุข</v>
      </c>
      <c r="G48" s="390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>
        <f>STUDENT!C51</f>
        <v>2</v>
      </c>
      <c r="B49" s="140">
        <f>STUDENT!D51</f>
        <v>41</v>
      </c>
      <c r="C49" s="49" t="str">
        <f>STUDENT!B51</f>
        <v>07974</v>
      </c>
      <c r="D49" s="49" t="str">
        <f>STUDENT!E51</f>
        <v>ด.ญ.</v>
      </c>
      <c r="E49" s="156" t="str">
        <f>STUDENT!F51</f>
        <v>สุภาวดี</v>
      </c>
      <c r="F49" s="390" t="str">
        <f>STUDENT!G51</f>
        <v>ทองสุข</v>
      </c>
      <c r="G49" s="390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49">
        <f>STUDENT!C52</f>
        <v>2</v>
      </c>
      <c r="B50" s="140">
        <f>STUDENT!D52</f>
        <v>42</v>
      </c>
      <c r="C50" s="217" t="str">
        <f>STUDENT!B52</f>
        <v>08024</v>
      </c>
      <c r="D50" s="49" t="str">
        <f>STUDENT!E52</f>
        <v>ด.ญ.</v>
      </c>
      <c r="E50" s="156" t="str">
        <f>STUDENT!F52</f>
        <v>วลัยภรณ์</v>
      </c>
      <c r="F50" s="390" t="str">
        <f>STUDENT!G52</f>
        <v>คำแหง</v>
      </c>
      <c r="G50" s="390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  <row r="51" spans="1:27" x14ac:dyDescent="0.55000000000000004">
      <c r="A51" s="51"/>
      <c r="B51" s="140"/>
      <c r="C51" s="51"/>
      <c r="D51" s="51"/>
      <c r="E51" s="51"/>
      <c r="F51" s="390"/>
      <c r="G51" s="390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</row>
  </sheetData>
  <protectedRanges>
    <protectedRange sqref="AB8:AF8" name="ช่วง1_1_1"/>
    <protectedRange sqref="Y8:AA8 H8:W8" name="ช่วง1_1_2"/>
  </protectedRanges>
  <mergeCells count="68">
    <mergeCell ref="F47:G47"/>
    <mergeCell ref="F48:G48"/>
    <mergeCell ref="F49:G49"/>
    <mergeCell ref="F50:G50"/>
    <mergeCell ref="F51:G51"/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1"/>
  <sheetViews>
    <sheetView workbookViewId="0">
      <selection activeCell="L47" sqref="L4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 t="s">
        <v>54</v>
      </c>
      <c r="AD1" s="279"/>
      <c r="AE1" s="235">
        <v>4</v>
      </c>
      <c r="AF1" s="235"/>
    </row>
    <row r="2" spans="1:37" ht="22.15" customHeight="1" x14ac:dyDescent="0.55000000000000004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7" ht="22.15" customHeight="1" x14ac:dyDescent="0.55000000000000004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5" t="s">
        <v>0</v>
      </c>
      <c r="I3" s="285"/>
      <c r="J3" s="285"/>
      <c r="K3" s="285"/>
      <c r="L3" s="285"/>
      <c r="M3" s="280">
        <f>Time1!F3</f>
        <v>0</v>
      </c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5" t="s">
        <v>47</v>
      </c>
      <c r="AC3" s="285"/>
      <c r="AD3" s="285" t="str">
        <f>Time1!X3</f>
        <v>1</v>
      </c>
      <c r="AE3" s="285"/>
      <c r="AF3" s="28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0" t="s">
        <v>8</v>
      </c>
      <c r="B5" s="60" t="s">
        <v>49</v>
      </c>
      <c r="C5" s="267">
        <v>5</v>
      </c>
      <c r="D5" s="267"/>
      <c r="E5" s="267"/>
      <c r="F5" s="267"/>
      <c r="G5" s="267"/>
      <c r="H5" s="267">
        <v>6</v>
      </c>
      <c r="I5" s="267"/>
      <c r="J5" s="267"/>
      <c r="K5" s="267"/>
      <c r="L5" s="267"/>
      <c r="M5" s="267">
        <v>7</v>
      </c>
      <c r="N5" s="267"/>
      <c r="O5" s="267"/>
      <c r="P5" s="267"/>
      <c r="Q5" s="267"/>
      <c r="R5" s="267">
        <v>8</v>
      </c>
      <c r="S5" s="267"/>
      <c r="T5" s="267"/>
      <c r="U5" s="267"/>
      <c r="V5" s="267"/>
      <c r="W5" s="267">
        <v>9</v>
      </c>
      <c r="X5" s="267"/>
      <c r="Y5" s="267"/>
      <c r="Z5" s="267"/>
      <c r="AA5" s="267"/>
      <c r="AB5" s="267">
        <v>10</v>
      </c>
      <c r="AC5" s="267"/>
      <c r="AD5" s="267"/>
      <c r="AE5" s="267"/>
      <c r="AF5" s="267"/>
      <c r="AG5" s="294" t="s">
        <v>55</v>
      </c>
      <c r="AH5" s="295"/>
      <c r="AI5" s="295"/>
      <c r="AJ5" s="295"/>
      <c r="AK5" s="296"/>
    </row>
    <row r="6" spans="1:37" ht="21" customHeight="1" x14ac:dyDescent="0.55000000000000004">
      <c r="A6" s="292"/>
      <c r="B6" s="62" t="s">
        <v>50</v>
      </c>
      <c r="C6" s="281" t="s">
        <v>168</v>
      </c>
      <c r="D6" s="282"/>
      <c r="E6" s="282"/>
      <c r="F6" s="282"/>
      <c r="G6" s="283"/>
      <c r="H6" s="281" t="s">
        <v>168</v>
      </c>
      <c r="I6" s="282"/>
      <c r="J6" s="282"/>
      <c r="K6" s="282"/>
      <c r="L6" s="283"/>
      <c r="M6" s="281" t="s">
        <v>169</v>
      </c>
      <c r="N6" s="282"/>
      <c r="O6" s="282"/>
      <c r="P6" s="282"/>
      <c r="Q6" s="283"/>
      <c r="R6" s="281" t="s">
        <v>170</v>
      </c>
      <c r="S6" s="303"/>
      <c r="T6" s="303"/>
      <c r="U6" s="303"/>
      <c r="V6" s="304"/>
      <c r="W6" s="281" t="s">
        <v>170</v>
      </c>
      <c r="X6" s="303"/>
      <c r="Y6" s="303"/>
      <c r="Z6" s="303"/>
      <c r="AA6" s="304"/>
      <c r="AB6" s="281" t="s">
        <v>170</v>
      </c>
      <c r="AC6" s="303"/>
      <c r="AD6" s="303"/>
      <c r="AE6" s="303"/>
      <c r="AF6" s="304"/>
      <c r="AG6" s="297" t="s">
        <v>56</v>
      </c>
      <c r="AH6" s="299" t="s">
        <v>57</v>
      </c>
      <c r="AI6" s="299" t="s">
        <v>58</v>
      </c>
      <c r="AJ6" s="299" t="s">
        <v>155</v>
      </c>
      <c r="AK6" s="5" t="s">
        <v>63</v>
      </c>
    </row>
    <row r="7" spans="1:37" ht="21" customHeight="1" x14ac:dyDescent="0.55000000000000004">
      <c r="A7" s="292"/>
      <c r="B7" s="62" t="s">
        <v>51</v>
      </c>
      <c r="C7" s="188">
        <v>13</v>
      </c>
      <c r="D7" s="188">
        <v>14</v>
      </c>
      <c r="E7" s="188">
        <v>15</v>
      </c>
      <c r="F7" s="188">
        <v>16</v>
      </c>
      <c r="G7" s="188">
        <v>17</v>
      </c>
      <c r="H7" s="188">
        <v>20</v>
      </c>
      <c r="I7" s="188">
        <v>21</v>
      </c>
      <c r="J7" s="188">
        <v>22</v>
      </c>
      <c r="K7" s="188">
        <v>23</v>
      </c>
      <c r="L7" s="188">
        <v>24</v>
      </c>
      <c r="M7" s="188">
        <v>27</v>
      </c>
      <c r="N7" s="188">
        <v>28</v>
      </c>
      <c r="O7" s="188">
        <v>29</v>
      </c>
      <c r="P7" s="188">
        <v>30</v>
      </c>
      <c r="Q7" s="188">
        <v>1</v>
      </c>
      <c r="R7" s="188">
        <v>4</v>
      </c>
      <c r="S7" s="188">
        <v>5</v>
      </c>
      <c r="T7" s="188">
        <v>6</v>
      </c>
      <c r="U7" s="188">
        <v>7</v>
      </c>
      <c r="V7" s="188">
        <v>8</v>
      </c>
      <c r="W7" s="188">
        <v>11</v>
      </c>
      <c r="X7" s="188">
        <v>12</v>
      </c>
      <c r="Y7" s="188">
        <v>13</v>
      </c>
      <c r="Z7" s="188">
        <v>14</v>
      </c>
      <c r="AA7" s="188">
        <v>15</v>
      </c>
      <c r="AB7" s="188">
        <v>18</v>
      </c>
      <c r="AC7" s="188">
        <v>19</v>
      </c>
      <c r="AD7" s="188">
        <v>20</v>
      </c>
      <c r="AE7" s="188">
        <v>21</v>
      </c>
      <c r="AF7" s="188">
        <v>22</v>
      </c>
      <c r="AG7" s="305"/>
      <c r="AH7" s="306"/>
      <c r="AI7" s="306"/>
      <c r="AJ7" s="302"/>
      <c r="AK7" s="18" t="s">
        <v>59</v>
      </c>
    </row>
    <row r="8" spans="1:37" ht="21" customHeight="1" thickBot="1" x14ac:dyDescent="0.6">
      <c r="A8" s="29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ณัฐวัตร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เดชาพล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ธนาธิป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ธรรมรัตน์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ธรารักษ์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ธวัชชัย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ธวัฒชัย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ปิยวัฒน์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ปิยวัฒน์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พีระพัฒน์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ณรงค์ศักดิ์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ภัทรศกร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ภูริวัฒน์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รัชชานนท์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รัชตะ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วรายุทธ์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>
        <f>Time1!B29</f>
        <v>21</v>
      </c>
      <c r="B29" s="161" t="str">
        <f>Time1!E29</f>
        <v>ศิวกร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>
        <f>Time1!B30</f>
        <v>22</v>
      </c>
      <c r="B30" s="161" t="str">
        <f>Time1!E30</f>
        <v>ศุภัช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>
        <f>Time1!B31</f>
        <v>23</v>
      </c>
      <c r="B31" s="161" t="str">
        <f>Time1!E31</f>
        <v>อธิชา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>
        <f>Time1!B32</f>
        <v>24</v>
      </c>
      <c r="B32" s="161" t="str">
        <f>Time1!E32</f>
        <v>อาฟีกีม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0">
        <f>Time1!B33</f>
        <v>25</v>
      </c>
      <c r="B33" s="161" t="str">
        <f>Time1!E33</f>
        <v>ชาคริต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0">
        <f>Time1!B34</f>
        <v>26</v>
      </c>
      <c r="B34" s="161" t="str">
        <f>Time1!E34</f>
        <v>ณัฐวุฒิ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0">
        <f>Time1!B35</f>
        <v>27</v>
      </c>
      <c r="B35" s="161" t="str">
        <f>Time1!E35</f>
        <v>กรรณิการ์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>
        <f>Time1!B36</f>
        <v>28</v>
      </c>
      <c r="B36" s="161" t="str">
        <f>Time1!E36</f>
        <v>กัญญารัตน์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>
        <f>Time1!B37</f>
        <v>29</v>
      </c>
      <c r="B37" s="161" t="str">
        <f>Time1!E37</f>
        <v>กันยาวีย์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0">
        <f>Time1!B38</f>
        <v>30</v>
      </c>
      <c r="B38" s="161" t="str">
        <f>Time1!E38</f>
        <v>ขวัญศิริ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0">
        <f>Time1!B39</f>
        <v>31</v>
      </c>
      <c r="B39" s="161" t="str">
        <f>Time1!E39</f>
        <v>ชัญญานุช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>
        <f>Time1!B40</f>
        <v>32</v>
      </c>
      <c r="B40" s="161" t="str">
        <f>Time1!E40</f>
        <v>ชุติกาญจน์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>
        <f>Time1!B41</f>
        <v>33</v>
      </c>
      <c r="B41" s="161" t="str">
        <f>Time1!E41</f>
        <v>ณัฐณิชา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>
        <f>Time1!B42</f>
        <v>34</v>
      </c>
      <c r="B42" s="161" t="str">
        <f>Time1!E42</f>
        <v>ณิชา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0">
        <f>Time1!B43</f>
        <v>35</v>
      </c>
      <c r="B43" s="161" t="str">
        <f>Time1!E43</f>
        <v>ณภัสสร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0">
        <f>Time1!B44</f>
        <v>36</v>
      </c>
      <c r="B44" s="161" t="str">
        <f>Time1!E44</f>
        <v>นัฐกานต์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0">
        <f>Time1!B45</f>
        <v>37</v>
      </c>
      <c r="B45" s="161" t="str">
        <f>Time1!E45</f>
        <v>ปิยวดี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0">
        <f>Time1!B46</f>
        <v>38</v>
      </c>
      <c r="B46" s="161" t="str">
        <f>Time1!E46</f>
        <v>ไปรยา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7">
        <f>Time1!B47</f>
        <v>39</v>
      </c>
      <c r="B47" s="50" t="str">
        <f>Time1!E47</f>
        <v>มนตรา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7">
        <f>Time1!B48</f>
        <v>40</v>
      </c>
      <c r="B48" s="50" t="str">
        <f>Time1!E48</f>
        <v>ยุภาวดี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7">
        <f>Time1!B49</f>
        <v>41</v>
      </c>
      <c r="B49" s="50" t="str">
        <f>Time1!E49</f>
        <v>สุภาวดี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7">
        <f>Time1!B50</f>
        <v>42</v>
      </c>
      <c r="B50" s="50" t="str">
        <f>Time1!E50</f>
        <v>วลัยภรณ์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x14ac:dyDescent="0.55000000000000004">
      <c r="A51" s="167"/>
      <c r="B51" s="50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1"/>
  <sheetViews>
    <sheetView topLeftCell="A46" workbookViewId="0">
      <selection activeCell="J49" sqref="J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 t="s">
        <v>54</v>
      </c>
      <c r="AD1" s="279"/>
      <c r="AE1" s="235">
        <v>5</v>
      </c>
      <c r="AF1" s="235"/>
    </row>
    <row r="2" spans="1:37" ht="22.15" customHeight="1" x14ac:dyDescent="0.55000000000000004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7" ht="22.15" customHeight="1" x14ac:dyDescent="0.55000000000000004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5" t="s">
        <v>0</v>
      </c>
      <c r="I3" s="285"/>
      <c r="J3" s="285"/>
      <c r="K3" s="285"/>
      <c r="L3" s="285"/>
      <c r="M3" s="280">
        <f>Time1!F3</f>
        <v>0</v>
      </c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5" t="s">
        <v>47</v>
      </c>
      <c r="AC3" s="285"/>
      <c r="AD3" s="285" t="str">
        <f>Time1!X3</f>
        <v>1</v>
      </c>
      <c r="AE3" s="285"/>
      <c r="AF3" s="28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0" t="s">
        <v>8</v>
      </c>
      <c r="B5" s="60" t="s">
        <v>49</v>
      </c>
      <c r="C5" s="267">
        <v>11</v>
      </c>
      <c r="D5" s="267"/>
      <c r="E5" s="267"/>
      <c r="F5" s="267"/>
      <c r="G5" s="267"/>
      <c r="H5" s="267">
        <v>12</v>
      </c>
      <c r="I5" s="267"/>
      <c r="J5" s="267"/>
      <c r="K5" s="267"/>
      <c r="L5" s="267"/>
      <c r="M5" s="267">
        <v>13</v>
      </c>
      <c r="N5" s="267"/>
      <c r="O5" s="267"/>
      <c r="P5" s="267"/>
      <c r="Q5" s="267"/>
      <c r="R5" s="267">
        <v>14</v>
      </c>
      <c r="S5" s="267"/>
      <c r="T5" s="267"/>
      <c r="U5" s="267"/>
      <c r="V5" s="267"/>
      <c r="W5" s="267">
        <v>15</v>
      </c>
      <c r="X5" s="267"/>
      <c r="Y5" s="267"/>
      <c r="Z5" s="267"/>
      <c r="AA5" s="267"/>
      <c r="AB5" s="267">
        <v>16</v>
      </c>
      <c r="AC5" s="267"/>
      <c r="AD5" s="267"/>
      <c r="AE5" s="267"/>
      <c r="AF5" s="267"/>
      <c r="AG5" s="295" t="s">
        <v>55</v>
      </c>
      <c r="AH5" s="295"/>
      <c r="AI5" s="295"/>
      <c r="AJ5" s="295"/>
      <c r="AK5" s="295"/>
    </row>
    <row r="6" spans="1:37" ht="21" customHeight="1" x14ac:dyDescent="0.55000000000000004">
      <c r="A6" s="292"/>
      <c r="B6" s="62" t="s">
        <v>50</v>
      </c>
      <c r="C6" s="281" t="s">
        <v>170</v>
      </c>
      <c r="D6" s="303"/>
      <c r="E6" s="303"/>
      <c r="F6" s="303"/>
      <c r="G6" s="304"/>
      <c r="H6" s="281" t="s">
        <v>171</v>
      </c>
      <c r="I6" s="303"/>
      <c r="J6" s="303"/>
      <c r="K6" s="303"/>
      <c r="L6" s="304"/>
      <c r="M6" s="281" t="s">
        <v>171</v>
      </c>
      <c r="N6" s="303"/>
      <c r="O6" s="303"/>
      <c r="P6" s="303"/>
      <c r="Q6" s="304"/>
      <c r="R6" s="281" t="s">
        <v>171</v>
      </c>
      <c r="S6" s="303"/>
      <c r="T6" s="303"/>
      <c r="U6" s="303"/>
      <c r="V6" s="304"/>
      <c r="W6" s="281" t="s">
        <v>171</v>
      </c>
      <c r="X6" s="303"/>
      <c r="Y6" s="303"/>
      <c r="Z6" s="303"/>
      <c r="AA6" s="304"/>
      <c r="AB6" s="281" t="s">
        <v>172</v>
      </c>
      <c r="AC6" s="303"/>
      <c r="AD6" s="303"/>
      <c r="AE6" s="303"/>
      <c r="AF6" s="304"/>
      <c r="AG6" s="297" t="s">
        <v>56</v>
      </c>
      <c r="AH6" s="299" t="s">
        <v>57</v>
      </c>
      <c r="AI6" s="299" t="s">
        <v>58</v>
      </c>
      <c r="AJ6" s="299" t="s">
        <v>155</v>
      </c>
      <c r="AK6" s="13" t="s">
        <v>63</v>
      </c>
    </row>
    <row r="7" spans="1:37" ht="21" customHeight="1" x14ac:dyDescent="0.55000000000000004">
      <c r="A7" s="292"/>
      <c r="B7" s="62" t="s">
        <v>51</v>
      </c>
      <c r="C7" s="188">
        <v>25</v>
      </c>
      <c r="D7" s="188">
        <v>26</v>
      </c>
      <c r="E7" s="188">
        <v>27</v>
      </c>
      <c r="F7" s="188">
        <v>28</v>
      </c>
      <c r="G7" s="188">
        <v>29</v>
      </c>
      <c r="H7" s="188">
        <v>1</v>
      </c>
      <c r="I7" s="188">
        <v>2</v>
      </c>
      <c r="J7" s="188">
        <v>3</v>
      </c>
      <c r="K7" s="188">
        <v>4</v>
      </c>
      <c r="L7" s="188">
        <v>5</v>
      </c>
      <c r="M7" s="188">
        <v>8</v>
      </c>
      <c r="N7" s="188">
        <v>9</v>
      </c>
      <c r="O7" s="188">
        <v>10</v>
      </c>
      <c r="P7" s="188">
        <v>11</v>
      </c>
      <c r="Q7" s="188">
        <v>12</v>
      </c>
      <c r="R7" s="188">
        <v>15</v>
      </c>
      <c r="S7" s="188">
        <v>16</v>
      </c>
      <c r="T7" s="188">
        <v>17</v>
      </c>
      <c r="U7" s="188">
        <v>18</v>
      </c>
      <c r="V7" s="188">
        <v>19</v>
      </c>
      <c r="W7" s="188">
        <v>22</v>
      </c>
      <c r="X7" s="188">
        <v>23</v>
      </c>
      <c r="Y7" s="188">
        <v>24</v>
      </c>
      <c r="Z7" s="188">
        <v>25</v>
      </c>
      <c r="AA7" s="188">
        <v>26</v>
      </c>
      <c r="AB7" s="188">
        <v>29</v>
      </c>
      <c r="AC7" s="188">
        <v>30</v>
      </c>
      <c r="AD7" s="188">
        <v>31</v>
      </c>
      <c r="AE7" s="188">
        <v>1</v>
      </c>
      <c r="AF7" s="188">
        <v>2</v>
      </c>
      <c r="AG7" s="305"/>
      <c r="AH7" s="306"/>
      <c r="AI7" s="306"/>
      <c r="AJ7" s="302"/>
      <c r="AK7" s="18" t="s">
        <v>59</v>
      </c>
    </row>
    <row r="8" spans="1:37" ht="21" customHeight="1" thickBot="1" x14ac:dyDescent="0.6">
      <c r="A8" s="29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20"/>
      <c r="Q8" s="220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20"/>
      <c r="AD8" s="220"/>
      <c r="AE8" s="219"/>
      <c r="AF8" s="21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6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ณัฐวัตร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เดชาพล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ธนาธิป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ธรรมรัตน์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ธรารักษ์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ธวัชชัย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ธวัฒชัย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ปิยวัฒน์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ปิยวัฒน์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พีระพัฒน์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ณรงค์ศักดิ์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ภัทรศกร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ภูริวัฒน์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รัชชานนท์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รัชตะ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วรายุทธ์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>
        <f>Time1!B29</f>
        <v>21</v>
      </c>
      <c r="B29" s="161" t="str">
        <f>Time1!E29</f>
        <v>ศิวกร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>
        <f>Time1!B30</f>
        <v>22</v>
      </c>
      <c r="B30" s="161" t="str">
        <f>Time1!E30</f>
        <v>ศุภัช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>
        <f>Time1!B31</f>
        <v>23</v>
      </c>
      <c r="B31" s="161" t="str">
        <f>Time1!E31</f>
        <v>อธิชา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>
        <f>Time1!B32</f>
        <v>24</v>
      </c>
      <c r="B32" s="161" t="str">
        <f>Time1!E32</f>
        <v>อาฟีกีม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0">
        <f>Time1!B33</f>
        <v>25</v>
      </c>
      <c r="B33" s="161" t="str">
        <f>Time1!E33</f>
        <v>ชาคริต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0">
        <f>Time1!B34</f>
        <v>26</v>
      </c>
      <c r="B34" s="161" t="str">
        <f>Time1!E34</f>
        <v>ณัฐวุฒิ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0">
        <f>Time1!B35</f>
        <v>27</v>
      </c>
      <c r="B35" s="161" t="str">
        <f>Time1!E35</f>
        <v>กรรณิการ์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>
        <f>Time1!B36</f>
        <v>28</v>
      </c>
      <c r="B36" s="161" t="str">
        <f>Time1!E36</f>
        <v>กัญญารัตน์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>
        <f>Time1!B37</f>
        <v>29</v>
      </c>
      <c r="B37" s="161" t="str">
        <f>Time1!E37</f>
        <v>กันยาวีย์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0">
        <f>Time1!B38</f>
        <v>30</v>
      </c>
      <c r="B38" s="161" t="str">
        <f>Time1!E38</f>
        <v>ขวัญศิริ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0">
        <f>Time1!B39</f>
        <v>31</v>
      </c>
      <c r="B39" s="161" t="str">
        <f>Time1!E39</f>
        <v>ชัญญานุช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>
        <f>Time1!B40</f>
        <v>32</v>
      </c>
      <c r="B40" s="161" t="str">
        <f>Time1!E40</f>
        <v>ชุติกาญจน์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>
        <f>Time1!B41</f>
        <v>33</v>
      </c>
      <c r="B41" s="161" t="str">
        <f>Time1!E41</f>
        <v>ณัฐณิชา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>
        <f>Time1!B42</f>
        <v>34</v>
      </c>
      <c r="B42" s="161" t="str">
        <f>Time1!E42</f>
        <v>ณิชา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0">
        <f>Time1!B43</f>
        <v>35</v>
      </c>
      <c r="B43" s="161" t="str">
        <f>Time1!E43</f>
        <v>ณภัสสร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0">
        <f>Time1!B44</f>
        <v>36</v>
      </c>
      <c r="B44" s="161" t="str">
        <f>Time1!E44</f>
        <v>นัฐกานต์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0">
        <f>Time1!B45</f>
        <v>37</v>
      </c>
      <c r="B45" s="161" t="str">
        <f>Time1!E45</f>
        <v>ปิยวดี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391">
        <f>Time1!B46</f>
        <v>38</v>
      </c>
      <c r="B46" s="50" t="str">
        <f>Time1!E46</f>
        <v>ไปรยา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391">
        <f>Time1!B47</f>
        <v>39</v>
      </c>
      <c r="B47" s="50" t="str">
        <f>Time1!E47</f>
        <v>มนตรา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391">
        <f>Time1!B48</f>
        <v>40</v>
      </c>
      <c r="B48" s="50" t="str">
        <f>Time1!E48</f>
        <v>ยุภาวดี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391">
        <f>Time1!B49</f>
        <v>41</v>
      </c>
      <c r="B49" s="50" t="str">
        <f>Time1!E49</f>
        <v>สุภาวดี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391">
        <f>Time1!B50</f>
        <v>42</v>
      </c>
      <c r="B50" s="50" t="str">
        <f>Time1!E50</f>
        <v>วลัยภรณ์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x14ac:dyDescent="0.55000000000000004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9"/>
  <sheetViews>
    <sheetView topLeftCell="A43" workbookViewId="0">
      <selection activeCell="AA9" sqref="AA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107"/>
      <c r="AA1" s="107" t="s">
        <v>54</v>
      </c>
      <c r="AB1" s="104">
        <v>6</v>
      </c>
    </row>
    <row r="2" spans="1:28" ht="21" customHeight="1" x14ac:dyDescent="0.55000000000000004">
      <c r="A2" s="284" t="s">
        <v>62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</row>
    <row r="3" spans="1:28" ht="21" customHeight="1" x14ac:dyDescent="0.55000000000000004">
      <c r="A3" s="286" t="s">
        <v>1</v>
      </c>
      <c r="B3" s="286"/>
      <c r="C3" s="280">
        <f>Time1!C3</f>
        <v>0</v>
      </c>
      <c r="D3" s="318"/>
      <c r="E3" s="318"/>
      <c r="F3" s="318"/>
      <c r="G3" s="318"/>
      <c r="H3" s="285" t="s">
        <v>0</v>
      </c>
      <c r="I3" s="319"/>
      <c r="J3" s="319"/>
      <c r="K3" s="319"/>
      <c r="L3" s="319"/>
      <c r="M3" s="280">
        <f>Time1!F3</f>
        <v>0</v>
      </c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108"/>
      <c r="AA3" s="109" t="s">
        <v>47</v>
      </c>
      <c r="AB3" s="110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0" t="s">
        <v>8</v>
      </c>
      <c r="B5" s="60" t="s">
        <v>49</v>
      </c>
      <c r="C5" s="267">
        <v>17</v>
      </c>
      <c r="D5" s="267"/>
      <c r="E5" s="267"/>
      <c r="F5" s="267"/>
      <c r="G5" s="267"/>
      <c r="H5" s="267">
        <v>18</v>
      </c>
      <c r="I5" s="267"/>
      <c r="J5" s="267"/>
      <c r="K5" s="267"/>
      <c r="L5" s="267"/>
      <c r="M5" s="267">
        <v>19</v>
      </c>
      <c r="N5" s="267"/>
      <c r="O5" s="267"/>
      <c r="P5" s="267"/>
      <c r="Q5" s="267"/>
      <c r="R5" s="313">
        <v>20</v>
      </c>
      <c r="S5" s="314"/>
      <c r="T5" s="314"/>
      <c r="U5" s="314"/>
      <c r="V5" s="315"/>
      <c r="W5" s="316" t="s">
        <v>55</v>
      </c>
      <c r="X5" s="316"/>
      <c r="Y5" s="316"/>
      <c r="Z5" s="316"/>
      <c r="AA5" s="316"/>
      <c r="AB5" s="317"/>
    </row>
    <row r="6" spans="1:28" ht="21" customHeight="1" x14ac:dyDescent="0.55000000000000004">
      <c r="A6" s="292"/>
      <c r="B6" s="62" t="s">
        <v>50</v>
      </c>
      <c r="C6" s="281" t="s">
        <v>173</v>
      </c>
      <c r="D6" s="303"/>
      <c r="E6" s="303"/>
      <c r="F6" s="303"/>
      <c r="G6" s="304"/>
      <c r="H6" s="281" t="s">
        <v>173</v>
      </c>
      <c r="I6" s="303"/>
      <c r="J6" s="303"/>
      <c r="K6" s="303"/>
      <c r="L6" s="304"/>
      <c r="M6" s="281" t="s">
        <v>173</v>
      </c>
      <c r="N6" s="303"/>
      <c r="O6" s="303"/>
      <c r="P6" s="303"/>
      <c r="Q6" s="304"/>
      <c r="R6" s="281" t="s">
        <v>173</v>
      </c>
      <c r="S6" s="303"/>
      <c r="T6" s="303"/>
      <c r="U6" s="303"/>
      <c r="V6" s="304"/>
      <c r="W6" s="311" t="s">
        <v>56</v>
      </c>
      <c r="X6" s="307" t="s">
        <v>57</v>
      </c>
      <c r="Y6" s="307" t="s">
        <v>58</v>
      </c>
      <c r="Z6" s="307" t="s">
        <v>155</v>
      </c>
      <c r="AA6" s="111" t="s">
        <v>63</v>
      </c>
      <c r="AB6" s="309" t="s">
        <v>60</v>
      </c>
    </row>
    <row r="7" spans="1:28" ht="21" customHeight="1" x14ac:dyDescent="0.55000000000000004">
      <c r="A7" s="292"/>
      <c r="B7" s="62" t="s">
        <v>51</v>
      </c>
      <c r="C7" s="188">
        <v>5</v>
      </c>
      <c r="D7" s="188">
        <v>6</v>
      </c>
      <c r="E7" s="188">
        <v>7</v>
      </c>
      <c r="F7" s="188">
        <v>8</v>
      </c>
      <c r="G7" s="188">
        <v>9</v>
      </c>
      <c r="H7" s="188">
        <v>12</v>
      </c>
      <c r="I7" s="188">
        <v>13</v>
      </c>
      <c r="J7" s="188">
        <v>14</v>
      </c>
      <c r="K7" s="188">
        <v>15</v>
      </c>
      <c r="L7" s="188">
        <v>16</v>
      </c>
      <c r="M7" s="188">
        <v>19</v>
      </c>
      <c r="N7" s="188">
        <v>20</v>
      </c>
      <c r="O7" s="188">
        <v>21</v>
      </c>
      <c r="P7" s="188">
        <v>22</v>
      </c>
      <c r="Q7" s="188">
        <v>23</v>
      </c>
      <c r="R7" s="188">
        <v>26</v>
      </c>
      <c r="S7" s="188">
        <v>27</v>
      </c>
      <c r="T7" s="188">
        <v>28</v>
      </c>
      <c r="U7" s="188">
        <v>29</v>
      </c>
      <c r="V7" s="188">
        <v>30</v>
      </c>
      <c r="W7" s="312"/>
      <c r="X7" s="308"/>
      <c r="Y7" s="308"/>
      <c r="Z7" s="308"/>
      <c r="AA7" s="112" t="s">
        <v>59</v>
      </c>
      <c r="AB7" s="309"/>
    </row>
    <row r="8" spans="1:28" ht="21" customHeight="1" thickBot="1" x14ac:dyDescent="0.6">
      <c r="A8" s="29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9"/>
      <c r="O8" s="219"/>
      <c r="P8" s="219"/>
      <c r="Q8" s="219"/>
      <c r="R8" s="219"/>
      <c r="S8" s="219"/>
      <c r="T8" s="219"/>
      <c r="U8" s="219"/>
      <c r="V8" s="221"/>
      <c r="W8" s="113">
        <f>SUM(W9:W37)</f>
        <v>0</v>
      </c>
      <c r="X8" s="113">
        <f>SUM(X9:X37)</f>
        <v>0</v>
      </c>
      <c r="Y8" s="113">
        <f>SUM(Y9:Y37)</f>
        <v>0</v>
      </c>
      <c r="Z8" s="113">
        <f>SUM(Z9:Z37)</f>
        <v>0</v>
      </c>
      <c r="AA8" s="114">
        <f>SUM(C8:V8)+Time1!AF8+Time2!AK8+Time3!AK8</f>
        <v>0</v>
      </c>
      <c r="AB8" s="310"/>
    </row>
    <row r="9" spans="1:28" ht="19.899999999999999" customHeight="1" x14ac:dyDescent="0.55000000000000004">
      <c r="A9" s="162">
        <f>Time1!B9</f>
        <v>1</v>
      </c>
      <c r="B9" s="163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3"/>
      <c r="O9" s="163"/>
      <c r="P9" s="163"/>
      <c r="Q9" s="163"/>
      <c r="R9" s="163"/>
      <c r="S9" s="163"/>
      <c r="T9" s="163"/>
      <c r="U9" s="163"/>
      <c r="V9" s="164"/>
      <c r="W9" s="165">
        <f>COUNTIF(C9:V9,"ข")*1+Time1!AB9+Time2!AG9+Time3!AG9</f>
        <v>0</v>
      </c>
      <c r="X9" s="139">
        <f>COUNTIF(C9:V9,"ล")*1+Time1!AC9+Time2!AH9+Time3!AH9</f>
        <v>0</v>
      </c>
      <c r="Y9" s="139">
        <f>COUNTIF(C9:V9,"ป")*1+Time1!AD9+Time2!AI9+Time3!AI9</f>
        <v>0</v>
      </c>
      <c r="Z9" s="139">
        <f>COUNTIF(C9:V9,"น")*1+Time1!AE9+Time2!AJ9+Time3!AJ9</f>
        <v>0</v>
      </c>
      <c r="AA9" s="116">
        <f>SUM(C9:V9)+Time1!AF9+Time2!AK9+Time3!AK9</f>
        <v>0</v>
      </c>
      <c r="AB9" s="166" t="e">
        <f>AA9*100/AA8</f>
        <v>#DIV/0!</v>
      </c>
    </row>
    <row r="10" spans="1:28" ht="19.899999999999999" customHeight="1" x14ac:dyDescent="0.55000000000000004">
      <c r="A10" s="167">
        <f>Time1!B10</f>
        <v>2</v>
      </c>
      <c r="B10" s="50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8"/>
      <c r="W10" s="16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8">
        <f>SUM(C10:V10)+Time1!AF10+Time2!AK10+Time3!AK10</f>
        <v>0</v>
      </c>
      <c r="AB10" s="145" t="e">
        <f>AA10*100/AA8</f>
        <v>#DIV/0!</v>
      </c>
    </row>
    <row r="11" spans="1:28" ht="19.899999999999999" customHeight="1" x14ac:dyDescent="0.55000000000000004">
      <c r="A11" s="167">
        <f>Time1!B11</f>
        <v>3</v>
      </c>
      <c r="B11" s="50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8"/>
      <c r="W11" s="16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8">
        <f>SUM(C11:V11)+Time1!AF11+Time2!AK11+Time3!AK11</f>
        <v>0</v>
      </c>
      <c r="AB11" s="145" t="e">
        <f>AA11*100/AA8</f>
        <v>#DIV/0!</v>
      </c>
    </row>
    <row r="12" spans="1:28" ht="19.899999999999999" customHeight="1" x14ac:dyDescent="0.55000000000000004">
      <c r="A12" s="167">
        <f>Time1!B12</f>
        <v>4</v>
      </c>
      <c r="B12" s="50" t="str">
        <f>Time1!E12</f>
        <v>ณัฐวัตร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8"/>
      <c r="W12" s="16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8">
        <f>SUM(C12:V12)+Time1!AF12+Time2!AK12+Time3!AK12</f>
        <v>0</v>
      </c>
      <c r="AB12" s="145" t="e">
        <f>AA12*100/AA11</f>
        <v>#DIV/0!</v>
      </c>
    </row>
    <row r="13" spans="1:28" ht="19.899999999999999" customHeight="1" x14ac:dyDescent="0.55000000000000004">
      <c r="A13" s="167">
        <f>Time1!B13</f>
        <v>5</v>
      </c>
      <c r="B13" s="50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8"/>
      <c r="W13" s="16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8">
        <f>SUM(C13:V13)+Time1!AF13+Time2!AK13+Time3!AK13</f>
        <v>0</v>
      </c>
      <c r="AB13" s="145" t="e">
        <f>AA13*100/AA8</f>
        <v>#DIV/0!</v>
      </c>
    </row>
    <row r="14" spans="1:28" ht="19.899999999999999" customHeight="1" x14ac:dyDescent="0.55000000000000004">
      <c r="A14" s="167">
        <f>Time1!B14</f>
        <v>6</v>
      </c>
      <c r="B14" s="50" t="str">
        <f>Time1!E14</f>
        <v>เดชาพล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8"/>
      <c r="W14" s="16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8">
        <f>SUM(C14:V14)+Time1!AF14+Time2!AK14+Time3!AK14</f>
        <v>0</v>
      </c>
      <c r="AB14" s="145" t="e">
        <f>AA14*100/AA8</f>
        <v>#DIV/0!</v>
      </c>
    </row>
    <row r="15" spans="1:28" ht="19.899999999999999" customHeight="1" x14ac:dyDescent="0.55000000000000004">
      <c r="A15" s="167">
        <f>Time1!B15</f>
        <v>7</v>
      </c>
      <c r="B15" s="50" t="str">
        <f>Time1!E15</f>
        <v>ธนาธิป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8"/>
      <c r="W15" s="16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8">
        <f>SUM(C15:V15)+Time1!AF15+Time2!AK15+Time3!AK15</f>
        <v>0</v>
      </c>
      <c r="AB15" s="145" t="e">
        <f>AA15*100/AA8</f>
        <v>#DIV/0!</v>
      </c>
    </row>
    <row r="16" spans="1:28" ht="19.899999999999999" customHeight="1" x14ac:dyDescent="0.55000000000000004">
      <c r="A16" s="167">
        <f>Time1!B16</f>
        <v>8</v>
      </c>
      <c r="B16" s="50" t="str">
        <f>Time1!E16</f>
        <v>ธรรมรัตน์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8"/>
      <c r="W16" s="16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8">
        <f>SUM(C16:V16)+Time1!AF16+Time2!AK16+Time3!AK16</f>
        <v>0</v>
      </c>
      <c r="AB16" s="145" t="e">
        <f>AA16*100/AA15</f>
        <v>#DIV/0!</v>
      </c>
    </row>
    <row r="17" spans="1:28" ht="19.899999999999999" customHeight="1" x14ac:dyDescent="0.55000000000000004">
      <c r="A17" s="167">
        <f>Time1!B17</f>
        <v>9</v>
      </c>
      <c r="B17" s="50" t="str">
        <f>Time1!E17</f>
        <v>ธรารักษ์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8"/>
      <c r="W17" s="16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8">
        <f>SUM(C17:V17)+Time1!AF17+Time2!AK17+Time3!AK17</f>
        <v>0</v>
      </c>
      <c r="AB17" s="145" t="e">
        <f>AA17*100/AA8</f>
        <v>#DIV/0!</v>
      </c>
    </row>
    <row r="18" spans="1:28" ht="19.899999999999999" customHeight="1" x14ac:dyDescent="0.55000000000000004">
      <c r="A18" s="167">
        <f>Time1!B18</f>
        <v>10</v>
      </c>
      <c r="B18" s="50" t="str">
        <f>Time1!E18</f>
        <v>ธวัชชัย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8"/>
      <c r="W18" s="16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8">
        <f>SUM(C18:V18)+Time1!AF18+Time2!AK18+Time3!AK18</f>
        <v>0</v>
      </c>
      <c r="AB18" s="145" t="e">
        <f>AA18*100/AA8</f>
        <v>#DIV/0!</v>
      </c>
    </row>
    <row r="19" spans="1:28" ht="19.899999999999999" customHeight="1" x14ac:dyDescent="0.55000000000000004">
      <c r="A19" s="167">
        <f>Time1!B19</f>
        <v>11</v>
      </c>
      <c r="B19" s="50" t="str">
        <f>Time1!E19</f>
        <v>ธวัฒชัย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8"/>
      <c r="W19" s="16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8">
        <f>SUM(C19:V19)+Time1!AF19+Time2!AK19+Time3!AK19</f>
        <v>0</v>
      </c>
      <c r="AB19" s="145" t="e">
        <f>AA19*100/AA8</f>
        <v>#DIV/0!</v>
      </c>
    </row>
    <row r="20" spans="1:28" ht="19.899999999999999" customHeight="1" x14ac:dyDescent="0.55000000000000004">
      <c r="A20" s="167">
        <f>Time1!B20</f>
        <v>12</v>
      </c>
      <c r="B20" s="50" t="str">
        <f>Time1!E20</f>
        <v>ปิยวัฒน์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8"/>
      <c r="W20" s="16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8">
        <f>SUM(C20:V20)+Time1!AF20+Time2!AK20+Time3!AK20</f>
        <v>0</v>
      </c>
      <c r="AB20" s="145" t="e">
        <f>AA20*100/AA8</f>
        <v>#DIV/0!</v>
      </c>
    </row>
    <row r="21" spans="1:28" ht="19.899999999999999" customHeight="1" x14ac:dyDescent="0.55000000000000004">
      <c r="A21" s="167">
        <f>Time1!B21</f>
        <v>13</v>
      </c>
      <c r="B21" s="50" t="str">
        <f>Time1!E21</f>
        <v>ปิยวัฒน์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8"/>
      <c r="W21" s="16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8">
        <f>SUM(C21:V21)+Time1!AF21+Time2!AK21+Time3!AK21</f>
        <v>0</v>
      </c>
      <c r="AB21" s="145" t="e">
        <f>AA21*100/AA8</f>
        <v>#DIV/0!</v>
      </c>
    </row>
    <row r="22" spans="1:28" ht="19.899999999999999" customHeight="1" x14ac:dyDescent="0.55000000000000004">
      <c r="A22" s="167">
        <f>Time1!B22</f>
        <v>14</v>
      </c>
      <c r="B22" s="50" t="str">
        <f>Time1!E22</f>
        <v>พีระพัฒน์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8"/>
      <c r="W22" s="16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8">
        <f>SUM(C22:V22)+Time1!AF22+Time2!AK22+Time3!AK22</f>
        <v>0</v>
      </c>
      <c r="AB22" s="145" t="e">
        <f>AA22*100/AA8</f>
        <v>#DIV/0!</v>
      </c>
    </row>
    <row r="23" spans="1:28" ht="19.899999999999999" customHeight="1" x14ac:dyDescent="0.55000000000000004">
      <c r="A23" s="167">
        <f>Time1!B23</f>
        <v>15</v>
      </c>
      <c r="B23" s="50" t="str">
        <f>Time1!E23</f>
        <v>ณรงค์ศักดิ์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8"/>
      <c r="W23" s="16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8">
        <f>SUM(C23:V23)+Time1!AF23+Time2!AK23+Time3!AK23</f>
        <v>0</v>
      </c>
      <c r="AB23" s="145" t="e">
        <f>AA23*100/AA22</f>
        <v>#DIV/0!</v>
      </c>
    </row>
    <row r="24" spans="1:28" ht="19.899999999999999" customHeight="1" x14ac:dyDescent="0.55000000000000004">
      <c r="A24" s="167">
        <f>Time1!B24</f>
        <v>16</v>
      </c>
      <c r="B24" s="50" t="str">
        <f>Time1!E24</f>
        <v>ภัทรศกร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8"/>
      <c r="W24" s="16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8">
        <f>SUM(C24:V24)+Time1!AF24+Time2!AK24+Time3!AK24</f>
        <v>0</v>
      </c>
      <c r="AB24" s="145" t="e">
        <f>AA24*100/AA8</f>
        <v>#DIV/0!</v>
      </c>
    </row>
    <row r="25" spans="1:28" ht="19.899999999999999" customHeight="1" x14ac:dyDescent="0.55000000000000004">
      <c r="A25" s="167">
        <f>Time1!B25</f>
        <v>17</v>
      </c>
      <c r="B25" s="50" t="str">
        <f>Time1!E25</f>
        <v>ภูริวัฒน์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8"/>
      <c r="W25" s="16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8">
        <f>SUM(C25:V25)+Time1!AF25+Time2!AK25+Time3!AK25</f>
        <v>0</v>
      </c>
      <c r="AB25" s="145" t="e">
        <f>AA25*100/AA8</f>
        <v>#DIV/0!</v>
      </c>
    </row>
    <row r="26" spans="1:28" ht="19.899999999999999" customHeight="1" x14ac:dyDescent="0.55000000000000004">
      <c r="A26" s="167">
        <f>Time1!B26</f>
        <v>18</v>
      </c>
      <c r="B26" s="50" t="str">
        <f>Time1!E26</f>
        <v>รัชชานนท์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8"/>
      <c r="W26" s="16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8">
        <f>SUM(C26:V26)+Time1!AF26+Time2!AK26+Time3!AK26</f>
        <v>0</v>
      </c>
      <c r="AB26" s="145" t="e">
        <f>AA26*100/AA8</f>
        <v>#DIV/0!</v>
      </c>
    </row>
    <row r="27" spans="1:28" ht="19.899999999999999" customHeight="1" x14ac:dyDescent="0.55000000000000004">
      <c r="A27" s="167">
        <f>Time1!B27</f>
        <v>19</v>
      </c>
      <c r="B27" s="50" t="str">
        <f>Time1!E27</f>
        <v>รัชตะ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8"/>
      <c r="W27" s="16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8">
        <f>SUM(C27:V27)+Time1!AF27+Time2!AK27+Time3!AK27</f>
        <v>0</v>
      </c>
      <c r="AB27" s="145" t="e">
        <f>AA27*100/AA8</f>
        <v>#DIV/0!</v>
      </c>
    </row>
    <row r="28" spans="1:28" ht="19.899999999999999" customHeight="1" x14ac:dyDescent="0.55000000000000004">
      <c r="A28" s="167">
        <f>Time1!B28</f>
        <v>20</v>
      </c>
      <c r="B28" s="50" t="str">
        <f>Time1!E28</f>
        <v>วรายุทธ์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8"/>
      <c r="W28" s="16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8">
        <f>SUM(C28:V28)+Time1!AF28+Time2!AK28+Time3!AK28</f>
        <v>0</v>
      </c>
      <c r="AB28" s="145" t="e">
        <f>AA28*100/AA8</f>
        <v>#DIV/0!</v>
      </c>
    </row>
    <row r="29" spans="1:28" ht="19.899999999999999" customHeight="1" x14ac:dyDescent="0.55000000000000004">
      <c r="A29" s="167">
        <f>Time1!B29</f>
        <v>21</v>
      </c>
      <c r="B29" s="50" t="str">
        <f>Time1!E29</f>
        <v>ศิวกร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8"/>
      <c r="W29" s="16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8">
        <f>SUM(C29:V29)+Time1!AF29+Time2!AK29+Time3!AK29</f>
        <v>0</v>
      </c>
      <c r="AB29" s="145" t="e">
        <f>AA29*100/AA8</f>
        <v>#DIV/0!</v>
      </c>
    </row>
    <row r="30" spans="1:28" ht="19.899999999999999" customHeight="1" x14ac:dyDescent="0.55000000000000004">
      <c r="A30" s="167">
        <f>Time1!B30</f>
        <v>22</v>
      </c>
      <c r="B30" s="50" t="str">
        <f>Time1!E30</f>
        <v>ศุภัช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8"/>
      <c r="W30" s="16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8">
        <f>SUM(C30:V30)+Time1!AF30+Time2!AK30+Time3!AK30</f>
        <v>0</v>
      </c>
      <c r="AB30" s="183" t="e">
        <f>AA30*100/AA8</f>
        <v>#DIV/0!</v>
      </c>
    </row>
    <row r="31" spans="1:28" ht="19.899999999999999" customHeight="1" x14ac:dyDescent="0.55000000000000004">
      <c r="A31" s="167">
        <f>Time1!B31</f>
        <v>23</v>
      </c>
      <c r="B31" s="50" t="str">
        <f>Time1!E31</f>
        <v>อธิชา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8"/>
      <c r="W31" s="16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8">
        <f>SUM(C31:V31)+Time1!AF31+Time2!AK31+Time3!AK31</f>
        <v>0</v>
      </c>
      <c r="AB31" s="183" t="e">
        <f>AA31*100/AA8</f>
        <v>#DIV/0!</v>
      </c>
    </row>
    <row r="32" spans="1:28" ht="19.899999999999999" customHeight="1" x14ac:dyDescent="0.55000000000000004">
      <c r="A32" s="167">
        <f>Time1!B32</f>
        <v>24</v>
      </c>
      <c r="B32" s="50" t="str">
        <f>Time1!E32</f>
        <v>อาฟีกีม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8"/>
      <c r="W32" s="16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8">
        <f>SUM(C32:V32)+Time1!AF32+Time2!AK32+Time3!AK32</f>
        <v>0</v>
      </c>
      <c r="AB32" s="183" t="e">
        <f>AA32*100/AA8</f>
        <v>#DIV/0!</v>
      </c>
    </row>
    <row r="33" spans="1:28" ht="19.899999999999999" customHeight="1" x14ac:dyDescent="0.55000000000000004">
      <c r="A33" s="167">
        <f>Time1!B33</f>
        <v>25</v>
      </c>
      <c r="B33" s="50" t="str">
        <f>Time1!E33</f>
        <v>ชาคริต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8"/>
      <c r="W33" s="16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8">
        <f>SUM(C33:V33)+Time1!AF33+Time2!AK33+Time3!AK33</f>
        <v>0</v>
      </c>
      <c r="AB33" s="183" t="e">
        <f>AA33*100/AA8</f>
        <v>#DIV/0!</v>
      </c>
    </row>
    <row r="34" spans="1:28" ht="19.899999999999999" customHeight="1" x14ac:dyDescent="0.55000000000000004">
      <c r="A34" s="167">
        <f>Time1!B34</f>
        <v>26</v>
      </c>
      <c r="B34" s="50" t="str">
        <f>Time1!E34</f>
        <v>ณัฐวุฒิ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8"/>
      <c r="W34" s="16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8">
        <f>SUM(C34:V34)+Time1!AF34+Time2!AK34+Time3!AK34</f>
        <v>0</v>
      </c>
      <c r="AB34" s="215" t="e">
        <f t="shared" ref="AB34:AB50" si="0">AA34*100/AA9</f>
        <v>#DIV/0!</v>
      </c>
    </row>
    <row r="35" spans="1:28" ht="19.899999999999999" customHeight="1" x14ac:dyDescent="0.55000000000000004">
      <c r="A35" s="167">
        <f>Time1!B35</f>
        <v>27</v>
      </c>
      <c r="B35" s="50" t="str">
        <f>Time1!E35</f>
        <v>กรรณิการ์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8"/>
      <c r="W35" s="16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8">
        <f>SUM(C35:V35)+Time1!AF35+Time2!AK35+Time3!AK35</f>
        <v>0</v>
      </c>
      <c r="AB35" s="215" t="e">
        <f t="shared" si="0"/>
        <v>#DIV/0!</v>
      </c>
    </row>
    <row r="36" spans="1:28" ht="19.899999999999999" customHeight="1" x14ac:dyDescent="0.55000000000000004">
      <c r="A36" s="167">
        <f>Time1!B36</f>
        <v>28</v>
      </c>
      <c r="B36" s="50" t="str">
        <f>Time1!E36</f>
        <v>กัญญารัตน์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8"/>
      <c r="W36" s="169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8">
        <f>SUM(C36:V36)+Time1!AF36+Time2!AK36+Time3!AK36</f>
        <v>0</v>
      </c>
      <c r="AB36" s="215" t="e">
        <f t="shared" si="0"/>
        <v>#DIV/0!</v>
      </c>
    </row>
    <row r="37" spans="1:28" ht="19.899999999999999" customHeight="1" x14ac:dyDescent="0.55000000000000004">
      <c r="A37" s="167">
        <f>Time1!B37</f>
        <v>29</v>
      </c>
      <c r="B37" s="50" t="str">
        <f>Time1!E37</f>
        <v>กันยาวีย์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8"/>
      <c r="W37" s="169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8">
        <f>SUM(C37:V37)+Time1!AF37+Time2!AK37+Time3!AK37</f>
        <v>0</v>
      </c>
      <c r="AB37" s="215" t="e">
        <f t="shared" si="0"/>
        <v>#DIV/0!</v>
      </c>
    </row>
    <row r="38" spans="1:28" ht="19.899999999999999" customHeight="1" x14ac:dyDescent="0.55000000000000004">
      <c r="A38" s="167">
        <f>Time1!B38</f>
        <v>30</v>
      </c>
      <c r="B38" s="50" t="str">
        <f>Time1!E38</f>
        <v>ขวัญศิริ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8"/>
      <c r="W38" s="169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8">
        <f>SUM(C38:V38)+Time1!AF38+Time2!AK38+Time3!AK38</f>
        <v>0</v>
      </c>
      <c r="AB38" s="215" t="e">
        <f t="shared" si="0"/>
        <v>#DIV/0!</v>
      </c>
    </row>
    <row r="39" spans="1:28" ht="19.899999999999999" customHeight="1" x14ac:dyDescent="0.55000000000000004">
      <c r="A39" s="167">
        <f>Time1!B39</f>
        <v>31</v>
      </c>
      <c r="B39" s="50" t="str">
        <f>Time1!E39</f>
        <v>ชัญญานุช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8"/>
      <c r="W39" s="169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8">
        <f>SUM(C39:V39)+Time1!AF39+Time2!AK39+Time3!AK39</f>
        <v>0</v>
      </c>
      <c r="AB39" s="215" t="e">
        <f t="shared" si="0"/>
        <v>#DIV/0!</v>
      </c>
    </row>
    <row r="40" spans="1:28" ht="19.899999999999999" customHeight="1" x14ac:dyDescent="0.55000000000000004">
      <c r="A40" s="167">
        <f>Time1!B40</f>
        <v>32</v>
      </c>
      <c r="B40" s="50" t="str">
        <f>Time1!E40</f>
        <v>ชุติกาญจน์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8"/>
      <c r="W40" s="169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8">
        <f>SUM(C40:V40)+Time1!AF40+Time2!AK40+Time3!AK40</f>
        <v>0</v>
      </c>
      <c r="AB40" s="215" t="e">
        <f t="shared" si="0"/>
        <v>#DIV/0!</v>
      </c>
    </row>
    <row r="41" spans="1:28" ht="19.899999999999999" customHeight="1" x14ac:dyDescent="0.55000000000000004">
      <c r="A41" s="167">
        <f>Time1!B41</f>
        <v>33</v>
      </c>
      <c r="B41" s="50" t="str">
        <f>Time1!E41</f>
        <v>ณัฐณิชา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8"/>
      <c r="W41" s="169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8">
        <f>SUM(C41:V41)+Time1!AF41+Time2!AK41+Time3!AK41</f>
        <v>0</v>
      </c>
      <c r="AB41" s="215" t="e">
        <f t="shared" si="0"/>
        <v>#DIV/0!</v>
      </c>
    </row>
    <row r="42" spans="1:28" ht="19.899999999999999" customHeight="1" x14ac:dyDescent="0.55000000000000004">
      <c r="A42" s="167">
        <f>Time1!B42</f>
        <v>34</v>
      </c>
      <c r="B42" s="50" t="str">
        <f>Time1!E42</f>
        <v>ณิชา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8"/>
      <c r="W42" s="169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8">
        <f>SUM(C42:V42)+Time1!AF42+Time2!AK42+Time3!AK42</f>
        <v>0</v>
      </c>
      <c r="AB42" s="215" t="e">
        <f t="shared" si="0"/>
        <v>#DIV/0!</v>
      </c>
    </row>
    <row r="43" spans="1:28" ht="19.899999999999999" customHeight="1" x14ac:dyDescent="0.55000000000000004">
      <c r="A43" s="167">
        <f>Time1!B43</f>
        <v>35</v>
      </c>
      <c r="B43" s="50" t="str">
        <f>Time1!E43</f>
        <v>ณภัสสร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8"/>
      <c r="W43" s="169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8">
        <f>SUM(C43:V43)+Time1!AF43+Time2!AK43+Time3!AK43</f>
        <v>0</v>
      </c>
      <c r="AB43" s="215" t="e">
        <f t="shared" si="0"/>
        <v>#DIV/0!</v>
      </c>
    </row>
    <row r="44" spans="1:28" ht="19.899999999999999" customHeight="1" x14ac:dyDescent="0.55000000000000004">
      <c r="A44" s="167">
        <f>Time1!B44</f>
        <v>36</v>
      </c>
      <c r="B44" s="50" t="str">
        <f>Time1!E44</f>
        <v>นัฐกานต์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8"/>
      <c r="W44" s="169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8">
        <f>SUM(C44:V44)+Time1!AF44+Time2!AK44+Time3!AK44</f>
        <v>0</v>
      </c>
      <c r="AB44" s="215" t="e">
        <f t="shared" si="0"/>
        <v>#DIV/0!</v>
      </c>
    </row>
    <row r="45" spans="1:28" ht="19.899999999999999" customHeight="1" x14ac:dyDescent="0.55000000000000004">
      <c r="A45" s="167">
        <f>Time1!B45</f>
        <v>37</v>
      </c>
      <c r="B45" s="50" t="str">
        <f>Time1!E45</f>
        <v>ปิยวดี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8"/>
      <c r="W45" s="169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8">
        <f>SUM(C45:V45)+Time1!AF45+Time2!AK45+Time3!AK45</f>
        <v>0</v>
      </c>
      <c r="AB45" s="215" t="e">
        <f t="shared" si="0"/>
        <v>#DIV/0!</v>
      </c>
    </row>
    <row r="46" spans="1:28" ht="19.899999999999999" customHeight="1" x14ac:dyDescent="0.55000000000000004">
      <c r="A46" s="167">
        <f>Time1!B46</f>
        <v>38</v>
      </c>
      <c r="B46" s="50" t="str">
        <f>Time1!E46</f>
        <v>ไปรยา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8"/>
      <c r="W46" s="169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8">
        <f>SUM(C46:V46)+Time1!AF46+Time2!AK46+Time3!AK46</f>
        <v>0</v>
      </c>
      <c r="AB46" s="215" t="e">
        <f t="shared" si="0"/>
        <v>#DIV/0!</v>
      </c>
    </row>
    <row r="47" spans="1:28" ht="19.899999999999999" customHeight="1" x14ac:dyDescent="0.55000000000000004">
      <c r="A47" s="167">
        <f>Time1!B47</f>
        <v>39</v>
      </c>
      <c r="B47" s="50" t="str">
        <f>Time1!E47</f>
        <v>มนตรา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8"/>
      <c r="W47" s="169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8">
        <f>SUM(C47:V47)+Time1!AF47+Time2!AK47+Time3!AK47</f>
        <v>0</v>
      </c>
      <c r="AB47" s="215" t="e">
        <f t="shared" si="0"/>
        <v>#DIV/0!</v>
      </c>
    </row>
    <row r="48" spans="1:28" ht="19.899999999999999" customHeight="1" x14ac:dyDescent="0.55000000000000004">
      <c r="A48" s="167">
        <f>Time1!B48</f>
        <v>40</v>
      </c>
      <c r="B48" s="50" t="str">
        <f>Time1!E48</f>
        <v>ยุภาวดี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8"/>
      <c r="W48" s="169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8">
        <f>SUM(C48:V48)+Time1!AF48+Time2!AK48+Time3!AK48</f>
        <v>0</v>
      </c>
      <c r="AB48" s="215" t="e">
        <f t="shared" si="0"/>
        <v>#DIV/0!</v>
      </c>
    </row>
    <row r="49" spans="1:28" ht="19.899999999999999" customHeight="1" x14ac:dyDescent="0.55000000000000004">
      <c r="A49" s="167">
        <f>Time1!B49</f>
        <v>41</v>
      </c>
      <c r="B49" s="50" t="str">
        <f>Time1!E49</f>
        <v>สุภาวดี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8"/>
      <c r="W49" s="169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8">
        <f>SUM(C49:V49)+Time1!AF49+Time2!AK49+Time3!AK49</f>
        <v>0</v>
      </c>
      <c r="AB49" s="215" t="e">
        <f t="shared" si="0"/>
        <v>#DIV/0!</v>
      </c>
    </row>
    <row r="50" spans="1:28" ht="19.899999999999999" customHeight="1" x14ac:dyDescent="0.55000000000000004">
      <c r="A50" s="167">
        <f>Time1!B50</f>
        <v>42</v>
      </c>
      <c r="B50" s="50" t="str">
        <f>Time1!E50</f>
        <v>วลัยภรณ์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8"/>
      <c r="W50" s="169">
        <f>COUNTIF(C50:V50,"ข")*1+Time1!AB50+Time2!AG50+Time3!AG50</f>
        <v>0</v>
      </c>
      <c r="X50" s="49">
        <f>COUNTIF(C50:V50,"ล")*1+Time1!AC50+Time2!AH50+Time3!AH50</f>
        <v>0</v>
      </c>
      <c r="Y50" s="49">
        <f>COUNTIF(C50:V50,"ป")*1+Time1!AD50+Time2!AI50+Time3!AI50</f>
        <v>0</v>
      </c>
      <c r="Z50" s="49">
        <f>COUNTIF(C50:V50,"น")*1+Time1!AE50+Time2!AJ50+Time3!AJ50</f>
        <v>0</v>
      </c>
      <c r="AA50" s="118">
        <f>SUM(C50:V50)+Time1!AF50+Time2!AK50+Time3!AK50</f>
        <v>0</v>
      </c>
      <c r="AB50" s="215" t="e">
        <f t="shared" si="0"/>
        <v>#DIV/0!</v>
      </c>
    </row>
    <row r="51" spans="1:28" ht="19.899999999999999" customHeight="1" x14ac:dyDescent="0.55000000000000004">
      <c r="A51" s="167"/>
      <c r="B51" s="50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50"/>
      <c r="O51" s="50"/>
      <c r="P51" s="50"/>
      <c r="Q51" s="50"/>
      <c r="R51" s="50"/>
      <c r="S51" s="50"/>
      <c r="T51" s="50"/>
      <c r="U51" s="50"/>
      <c r="V51" s="168"/>
      <c r="W51" s="169"/>
      <c r="X51" s="49"/>
      <c r="Y51" s="49"/>
      <c r="Z51" s="49"/>
      <c r="AA51" s="118"/>
      <c r="AB51" s="215"/>
    </row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</sheetData>
  <protectedRanges>
    <protectedRange sqref="W8:AB8 AA9:AA51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AB48" sqref="AB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 t="s">
        <v>54</v>
      </c>
      <c r="AC1" s="279"/>
      <c r="AD1" s="235">
        <v>7</v>
      </c>
      <c r="AE1" s="235"/>
    </row>
    <row r="2" spans="1:38" ht="21" customHeight="1" x14ac:dyDescent="0.55000000000000004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</row>
    <row r="3" spans="1:38" ht="21" customHeight="1" x14ac:dyDescent="0.55000000000000004">
      <c r="A3" s="286" t="s">
        <v>1</v>
      </c>
      <c r="B3" s="286"/>
      <c r="C3" s="280">
        <f>Time1!C3</f>
        <v>0</v>
      </c>
      <c r="D3" s="280"/>
      <c r="E3" s="280"/>
      <c r="F3" s="280"/>
      <c r="G3" s="285" t="s">
        <v>0</v>
      </c>
      <c r="H3" s="285"/>
      <c r="I3" s="285"/>
      <c r="J3" s="285"/>
      <c r="K3" s="285"/>
      <c r="L3" s="280">
        <f>Time1!F3</f>
        <v>0</v>
      </c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5" t="s">
        <v>47</v>
      </c>
      <c r="AB3" s="285"/>
      <c r="AC3" s="285" t="str">
        <f>Time1!X3</f>
        <v>1</v>
      </c>
      <c r="AD3" s="285"/>
      <c r="AE3" s="285"/>
    </row>
    <row r="4" spans="1:38" ht="21" customHeight="1" thickBot="1" x14ac:dyDescent="0.6">
      <c r="A4" s="320" t="s">
        <v>71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</row>
    <row r="5" spans="1:38" ht="21" customHeight="1" x14ac:dyDescent="0.55000000000000004">
      <c r="A5" s="290" t="s">
        <v>8</v>
      </c>
      <c r="B5" s="60" t="s">
        <v>67</v>
      </c>
      <c r="C5" s="324">
        <v>1</v>
      </c>
      <c r="D5" s="325"/>
      <c r="E5" s="325"/>
      <c r="F5" s="326"/>
      <c r="G5" s="324">
        <v>2</v>
      </c>
      <c r="H5" s="325"/>
      <c r="I5" s="325"/>
      <c r="J5" s="325"/>
      <c r="K5" s="326"/>
      <c r="L5" s="324">
        <v>3</v>
      </c>
      <c r="M5" s="325"/>
      <c r="N5" s="325"/>
      <c r="O5" s="325"/>
      <c r="P5" s="326"/>
      <c r="Q5" s="324">
        <v>4</v>
      </c>
      <c r="R5" s="325"/>
      <c r="S5" s="325"/>
      <c r="T5" s="325"/>
      <c r="U5" s="326"/>
      <c r="V5" s="324">
        <v>5</v>
      </c>
      <c r="W5" s="325"/>
      <c r="X5" s="325"/>
      <c r="Y5" s="325"/>
      <c r="Z5" s="326"/>
      <c r="AA5" s="324">
        <v>6</v>
      </c>
      <c r="AB5" s="325"/>
      <c r="AC5" s="325"/>
      <c r="AD5" s="325"/>
      <c r="AE5" s="326"/>
      <c r="AF5" s="294" t="s">
        <v>55</v>
      </c>
      <c r="AG5" s="295"/>
      <c r="AH5" s="295"/>
      <c r="AI5" s="295"/>
    </row>
    <row r="6" spans="1:38" ht="21" customHeight="1" x14ac:dyDescent="0.55000000000000004">
      <c r="A6" s="292"/>
      <c r="B6" s="62" t="s">
        <v>69</v>
      </c>
      <c r="C6" s="321"/>
      <c r="D6" s="322"/>
      <c r="E6" s="322"/>
      <c r="F6" s="323"/>
      <c r="G6" s="321"/>
      <c r="H6" s="322"/>
      <c r="I6" s="322"/>
      <c r="J6" s="322"/>
      <c r="K6" s="323"/>
      <c r="L6" s="321"/>
      <c r="M6" s="322"/>
      <c r="N6" s="322"/>
      <c r="O6" s="322"/>
      <c r="P6" s="323"/>
      <c r="Q6" s="321"/>
      <c r="R6" s="322"/>
      <c r="S6" s="322"/>
      <c r="T6" s="322"/>
      <c r="U6" s="323"/>
      <c r="V6" s="321"/>
      <c r="W6" s="322"/>
      <c r="X6" s="322"/>
      <c r="Y6" s="322"/>
      <c r="Z6" s="323"/>
      <c r="AA6" s="321"/>
      <c r="AB6" s="322"/>
      <c r="AC6" s="322"/>
      <c r="AD6" s="322"/>
      <c r="AE6" s="323"/>
      <c r="AF6" s="297" t="s">
        <v>56</v>
      </c>
      <c r="AG6" s="299" t="s">
        <v>57</v>
      </c>
      <c r="AH6" s="299" t="s">
        <v>58</v>
      </c>
      <c r="AI6" s="199" t="s">
        <v>63</v>
      </c>
      <c r="AJ6" s="201"/>
      <c r="AK6" s="201"/>
      <c r="AL6" s="201"/>
    </row>
    <row r="7" spans="1:38" ht="21" customHeight="1" thickBot="1" x14ac:dyDescent="0.6">
      <c r="A7" s="292"/>
      <c r="B7" s="62" t="s">
        <v>70</v>
      </c>
      <c r="C7" s="193"/>
      <c r="D7" s="194"/>
      <c r="E7" s="195"/>
      <c r="F7" s="327" t="s">
        <v>87</v>
      </c>
      <c r="G7" s="63"/>
      <c r="H7" s="196"/>
      <c r="I7" s="196"/>
      <c r="J7" s="63"/>
      <c r="K7" s="327" t="s">
        <v>87</v>
      </c>
      <c r="L7" s="63"/>
      <c r="M7" s="196"/>
      <c r="N7" s="196"/>
      <c r="O7" s="63"/>
      <c r="P7" s="327" t="s">
        <v>87</v>
      </c>
      <c r="Q7" s="63"/>
      <c r="R7" s="63"/>
      <c r="S7" s="63"/>
      <c r="T7" s="63"/>
      <c r="U7" s="327" t="s">
        <v>87</v>
      </c>
      <c r="V7" s="63"/>
      <c r="W7" s="63"/>
      <c r="X7" s="63"/>
      <c r="Y7" s="63"/>
      <c r="Z7" s="327" t="s">
        <v>87</v>
      </c>
      <c r="AA7" s="63"/>
      <c r="AB7" s="63"/>
      <c r="AC7" s="63"/>
      <c r="AD7" s="63"/>
      <c r="AE7" s="327" t="s">
        <v>87</v>
      </c>
      <c r="AF7" s="298"/>
      <c r="AG7" s="300"/>
      <c r="AH7" s="300"/>
      <c r="AI7" s="10" t="s">
        <v>59</v>
      </c>
      <c r="AJ7" s="201"/>
      <c r="AK7" s="201"/>
      <c r="AL7" s="201"/>
    </row>
    <row r="8" spans="1:38" ht="21" customHeight="1" thickBot="1" x14ac:dyDescent="0.6">
      <c r="A8" s="293"/>
      <c r="B8" s="65" t="s">
        <v>68</v>
      </c>
      <c r="C8" s="189"/>
      <c r="D8" s="190"/>
      <c r="E8" s="191"/>
      <c r="F8" s="328"/>
      <c r="G8" s="65"/>
      <c r="H8" s="192"/>
      <c r="I8" s="192"/>
      <c r="J8" s="66"/>
      <c r="K8" s="328"/>
      <c r="L8" s="66"/>
      <c r="M8" s="192"/>
      <c r="N8" s="192"/>
      <c r="O8" s="66"/>
      <c r="P8" s="328"/>
      <c r="Q8" s="66"/>
      <c r="R8" s="66"/>
      <c r="S8" s="66"/>
      <c r="T8" s="66"/>
      <c r="U8" s="328"/>
      <c r="V8" s="66"/>
      <c r="W8" s="119"/>
      <c r="X8" s="66"/>
      <c r="Y8" s="66"/>
      <c r="Z8" s="328"/>
      <c r="AA8" s="66"/>
      <c r="AB8" s="66"/>
      <c r="AC8" s="119"/>
      <c r="AD8" s="66"/>
      <c r="AE8" s="32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1"/>
      <c r="AK8" s="201"/>
      <c r="AL8" s="201"/>
    </row>
    <row r="9" spans="1:38" ht="19.899999999999999" customHeight="1" x14ac:dyDescent="0.55000000000000004">
      <c r="A9" s="162">
        <f>Time1!B9</f>
        <v>1</v>
      </c>
      <c r="B9" s="163" t="str">
        <f>Time1!E9</f>
        <v>ราเมศ</v>
      </c>
      <c r="C9" s="202"/>
      <c r="D9" s="202"/>
      <c r="E9" s="202"/>
      <c r="F9" s="203">
        <f>SUM(C9:E9)</f>
        <v>0</v>
      </c>
      <c r="G9" s="204"/>
      <c r="H9" s="204"/>
      <c r="I9" s="204"/>
      <c r="J9" s="204"/>
      <c r="K9" s="205">
        <f>SUM(G9:J9)</f>
        <v>0</v>
      </c>
      <c r="L9" s="204"/>
      <c r="M9" s="204"/>
      <c r="N9" s="204"/>
      <c r="O9" s="204"/>
      <c r="P9" s="206">
        <f>SUM(L9:O9)</f>
        <v>0</v>
      </c>
      <c r="Q9" s="204"/>
      <c r="R9" s="204"/>
      <c r="S9" s="204"/>
      <c r="T9" s="204"/>
      <c r="U9" s="206">
        <f>SUM(Q9:T9)</f>
        <v>0</v>
      </c>
      <c r="V9" s="204"/>
      <c r="W9" s="204"/>
      <c r="X9" s="204"/>
      <c r="Y9" s="204"/>
      <c r="Z9" s="206">
        <f>SUM(V9:Y9)</f>
        <v>0</v>
      </c>
      <c r="AA9" s="204"/>
      <c r="AB9" s="204"/>
      <c r="AC9" s="204"/>
      <c r="AD9" s="204"/>
      <c r="AE9" s="207">
        <f>SUM(AA9:AD9)</f>
        <v>0</v>
      </c>
      <c r="AF9" s="208">
        <f t="shared" ref="AF9:AF37" si="0">COUNTIF(C9:AE9,"ข")*2</f>
        <v>0</v>
      </c>
      <c r="AG9" s="208">
        <f t="shared" ref="AG9:AG37" si="1">COUNTIF(C9:AF9,"ล")*2</f>
        <v>0</v>
      </c>
      <c r="AH9" s="208">
        <f t="shared" ref="AH9:AH37" si="2">COUNTIF(C9:AG9,"ป")*2</f>
        <v>0</v>
      </c>
      <c r="AI9" s="208">
        <f t="shared" ref="AI9:AI37" si="3">SUM(C9:AE9)</f>
        <v>0</v>
      </c>
      <c r="AJ9" s="201"/>
      <c r="AK9" s="201"/>
      <c r="AL9" s="201"/>
    </row>
    <row r="10" spans="1:38" ht="19.899999999999999" customHeight="1" x14ac:dyDescent="0.55000000000000004">
      <c r="A10" s="167">
        <f>Time1!B10</f>
        <v>2</v>
      </c>
      <c r="B10" s="50" t="str">
        <f>Time1!E10</f>
        <v>กันตพงศ์</v>
      </c>
      <c r="C10" s="209"/>
      <c r="D10" s="209"/>
      <c r="E10" s="209"/>
      <c r="F10" s="210">
        <f>SUM(C10:E10)</f>
        <v>0</v>
      </c>
      <c r="G10" s="211"/>
      <c r="H10" s="211"/>
      <c r="I10" s="211"/>
      <c r="J10" s="211"/>
      <c r="K10" s="205">
        <f>SUM(G10:J10)</f>
        <v>0</v>
      </c>
      <c r="L10" s="211"/>
      <c r="M10" s="211"/>
      <c r="N10" s="211"/>
      <c r="O10" s="211"/>
      <c r="P10" s="205">
        <f>SUM(L10:O10)</f>
        <v>0</v>
      </c>
      <c r="Q10" s="211"/>
      <c r="R10" s="211"/>
      <c r="S10" s="211"/>
      <c r="T10" s="211"/>
      <c r="U10" s="205">
        <f>SUM(Q10:T10)</f>
        <v>0</v>
      </c>
      <c r="V10" s="211"/>
      <c r="W10" s="211"/>
      <c r="X10" s="211"/>
      <c r="Y10" s="211"/>
      <c r="Z10" s="205">
        <f>SUM(V10:Y10)</f>
        <v>0</v>
      </c>
      <c r="AA10" s="211"/>
      <c r="AB10" s="211"/>
      <c r="AC10" s="211"/>
      <c r="AD10" s="211"/>
      <c r="AE10" s="205">
        <f>SUM(AA10:AD10)</f>
        <v>0</v>
      </c>
      <c r="AF10" s="141">
        <f t="shared" si="0"/>
        <v>0</v>
      </c>
      <c r="AG10" s="141">
        <f t="shared" si="1"/>
        <v>0</v>
      </c>
      <c r="AH10" s="141">
        <f t="shared" si="2"/>
        <v>0</v>
      </c>
      <c r="AI10" s="141">
        <f t="shared" si="3"/>
        <v>0</v>
      </c>
      <c r="AJ10" s="201"/>
      <c r="AK10" s="201"/>
      <c r="AL10" s="201"/>
    </row>
    <row r="11" spans="1:38" ht="19.899999999999999" customHeight="1" x14ac:dyDescent="0.55000000000000004">
      <c r="A11" s="167">
        <f>Time1!B11</f>
        <v>3</v>
      </c>
      <c r="B11" s="50" t="str">
        <f>Time1!E11</f>
        <v>ณัฐชนน</v>
      </c>
      <c r="C11" s="212"/>
      <c r="D11" s="209"/>
      <c r="E11" s="209"/>
      <c r="F11" s="210">
        <f>SUM(D11:E11)</f>
        <v>0</v>
      </c>
      <c r="G11" s="211"/>
      <c r="H11" s="211"/>
      <c r="I11" s="211"/>
      <c r="J11" s="211"/>
      <c r="K11" s="205">
        <f t="shared" ref="K11:K29" si="4">SUM(G11:J11)</f>
        <v>0</v>
      </c>
      <c r="L11" s="211"/>
      <c r="M11" s="211"/>
      <c r="N11" s="211"/>
      <c r="O11" s="211"/>
      <c r="P11" s="205">
        <f t="shared" ref="P11:P29" si="5">SUM(L11:O11)</f>
        <v>0</v>
      </c>
      <c r="Q11" s="211"/>
      <c r="R11" s="211"/>
      <c r="S11" s="211"/>
      <c r="T11" s="211"/>
      <c r="U11" s="205">
        <f t="shared" ref="U11:U29" si="6">SUM(Q11:T11)</f>
        <v>0</v>
      </c>
      <c r="V11" s="211"/>
      <c r="W11" s="211"/>
      <c r="X11" s="211"/>
      <c r="Y11" s="211"/>
      <c r="Z11" s="205">
        <f t="shared" ref="Z11:Z27" si="7">SUM(V11:Y11)</f>
        <v>0</v>
      </c>
      <c r="AA11" s="211"/>
      <c r="AB11" s="211"/>
      <c r="AC11" s="211"/>
      <c r="AD11" s="211"/>
      <c r="AE11" s="205">
        <f t="shared" ref="AE11:AE27" si="8">SUM(AA11:AD11)</f>
        <v>0</v>
      </c>
      <c r="AF11" s="141">
        <f>COUNTIF(D11:AE11,"ข")*2</f>
        <v>0</v>
      </c>
      <c r="AG11" s="141">
        <f>COUNTIF(D11:AF11,"ล")*2</f>
        <v>0</v>
      </c>
      <c r="AH11" s="141">
        <f>COUNTIF(D11:AG11,"ป")*2</f>
        <v>0</v>
      </c>
      <c r="AI11" s="141">
        <f>SUM(D11:AE11)</f>
        <v>0</v>
      </c>
      <c r="AJ11" s="201"/>
      <c r="AK11" s="201"/>
      <c r="AL11" s="201"/>
    </row>
    <row r="12" spans="1:38" ht="19.899999999999999" customHeight="1" x14ac:dyDescent="0.55000000000000004">
      <c r="A12" s="167">
        <f>Time1!B12</f>
        <v>4</v>
      </c>
      <c r="B12" s="50" t="str">
        <f>Time1!E12</f>
        <v>ณัฐวัตร</v>
      </c>
      <c r="C12" s="213"/>
      <c r="D12" s="213"/>
      <c r="E12" s="213"/>
      <c r="F12" s="210">
        <f t="shared" ref="F12:F29" si="9">SUM(C12:E12)</f>
        <v>0</v>
      </c>
      <c r="G12" s="211"/>
      <c r="H12" s="211"/>
      <c r="I12" s="211"/>
      <c r="J12" s="211"/>
      <c r="K12" s="205">
        <f t="shared" si="4"/>
        <v>0</v>
      </c>
      <c r="L12" s="211"/>
      <c r="M12" s="211"/>
      <c r="N12" s="211"/>
      <c r="O12" s="211"/>
      <c r="P12" s="205">
        <f t="shared" si="5"/>
        <v>0</v>
      </c>
      <c r="Q12" s="211"/>
      <c r="R12" s="211"/>
      <c r="S12" s="211"/>
      <c r="T12" s="211"/>
      <c r="U12" s="205">
        <f t="shared" si="6"/>
        <v>0</v>
      </c>
      <c r="V12" s="211"/>
      <c r="W12" s="211"/>
      <c r="X12" s="211"/>
      <c r="Y12" s="211"/>
      <c r="Z12" s="205">
        <f t="shared" si="7"/>
        <v>0</v>
      </c>
      <c r="AA12" s="211"/>
      <c r="AB12" s="211"/>
      <c r="AC12" s="211"/>
      <c r="AD12" s="211"/>
      <c r="AE12" s="205">
        <f t="shared" si="8"/>
        <v>0</v>
      </c>
      <c r="AF12" s="141">
        <f t="shared" si="0"/>
        <v>0</v>
      </c>
      <c r="AG12" s="141">
        <f t="shared" si="1"/>
        <v>0</v>
      </c>
      <c r="AH12" s="141">
        <f t="shared" si="2"/>
        <v>0</v>
      </c>
      <c r="AI12" s="141">
        <f t="shared" si="3"/>
        <v>0</v>
      </c>
      <c r="AJ12" s="201"/>
      <c r="AK12" s="201"/>
      <c r="AL12" s="201"/>
    </row>
    <row r="13" spans="1:38" ht="19.899999999999999" customHeight="1" x14ac:dyDescent="0.55000000000000004">
      <c r="A13" s="167">
        <f>Time1!B13</f>
        <v>5</v>
      </c>
      <c r="B13" s="50" t="str">
        <f>Time1!E13</f>
        <v>ณัฐวุฒิ</v>
      </c>
      <c r="C13" s="209"/>
      <c r="D13" s="209"/>
      <c r="E13" s="209"/>
      <c r="F13" s="210">
        <f t="shared" si="9"/>
        <v>0</v>
      </c>
      <c r="G13" s="211"/>
      <c r="H13" s="211"/>
      <c r="I13" s="211"/>
      <c r="J13" s="211"/>
      <c r="K13" s="205">
        <f t="shared" si="4"/>
        <v>0</v>
      </c>
      <c r="L13" s="211"/>
      <c r="M13" s="211"/>
      <c r="N13" s="211"/>
      <c r="O13" s="211"/>
      <c r="P13" s="205">
        <f t="shared" si="5"/>
        <v>0</v>
      </c>
      <c r="Q13" s="211"/>
      <c r="R13" s="211"/>
      <c r="S13" s="211"/>
      <c r="T13" s="211"/>
      <c r="U13" s="205">
        <f t="shared" si="6"/>
        <v>0</v>
      </c>
      <c r="V13" s="211"/>
      <c r="W13" s="211"/>
      <c r="X13" s="211"/>
      <c r="Y13" s="211"/>
      <c r="Z13" s="205">
        <f t="shared" si="7"/>
        <v>0</v>
      </c>
      <c r="AA13" s="211"/>
      <c r="AB13" s="211"/>
      <c r="AC13" s="211"/>
      <c r="AD13" s="211"/>
      <c r="AE13" s="205">
        <f t="shared" si="8"/>
        <v>0</v>
      </c>
      <c r="AF13" s="141">
        <f t="shared" si="0"/>
        <v>0</v>
      </c>
      <c r="AG13" s="141">
        <f t="shared" si="1"/>
        <v>0</v>
      </c>
      <c r="AH13" s="141">
        <f t="shared" si="2"/>
        <v>0</v>
      </c>
      <c r="AI13" s="141">
        <f t="shared" si="3"/>
        <v>0</v>
      </c>
      <c r="AJ13" s="201"/>
      <c r="AK13" s="201"/>
      <c r="AL13" s="201"/>
    </row>
    <row r="14" spans="1:38" ht="19.899999999999999" customHeight="1" x14ac:dyDescent="0.55000000000000004">
      <c r="A14" s="167">
        <f>Time1!B14</f>
        <v>6</v>
      </c>
      <c r="B14" s="50" t="str">
        <f>Time1!E14</f>
        <v>เดชาพล</v>
      </c>
      <c r="C14" s="209"/>
      <c r="D14" s="209"/>
      <c r="E14" s="209"/>
      <c r="F14" s="210">
        <f t="shared" si="9"/>
        <v>0</v>
      </c>
      <c r="G14" s="211"/>
      <c r="H14" s="211"/>
      <c r="I14" s="211"/>
      <c r="J14" s="211"/>
      <c r="K14" s="205">
        <f t="shared" si="4"/>
        <v>0</v>
      </c>
      <c r="L14" s="211"/>
      <c r="M14" s="211"/>
      <c r="N14" s="211"/>
      <c r="O14" s="211"/>
      <c r="P14" s="205">
        <f t="shared" si="5"/>
        <v>0</v>
      </c>
      <c r="Q14" s="211"/>
      <c r="R14" s="211"/>
      <c r="S14" s="211"/>
      <c r="T14" s="211"/>
      <c r="U14" s="205">
        <f t="shared" si="6"/>
        <v>0</v>
      </c>
      <c r="V14" s="211"/>
      <c r="W14" s="211"/>
      <c r="X14" s="211"/>
      <c r="Y14" s="211"/>
      <c r="Z14" s="205">
        <f t="shared" si="7"/>
        <v>0</v>
      </c>
      <c r="AA14" s="211"/>
      <c r="AB14" s="211"/>
      <c r="AC14" s="211"/>
      <c r="AD14" s="211"/>
      <c r="AE14" s="205">
        <f t="shared" si="8"/>
        <v>0</v>
      </c>
      <c r="AF14" s="141">
        <f t="shared" si="0"/>
        <v>0</v>
      </c>
      <c r="AG14" s="141">
        <f t="shared" si="1"/>
        <v>0</v>
      </c>
      <c r="AH14" s="141">
        <f t="shared" si="2"/>
        <v>0</v>
      </c>
      <c r="AI14" s="141">
        <f t="shared" si="3"/>
        <v>0</v>
      </c>
      <c r="AJ14" s="201"/>
      <c r="AK14" s="201"/>
      <c r="AL14" s="201"/>
    </row>
    <row r="15" spans="1:38" ht="19.899999999999999" customHeight="1" x14ac:dyDescent="0.55000000000000004">
      <c r="A15" s="167">
        <f>Time1!B15</f>
        <v>7</v>
      </c>
      <c r="B15" s="50" t="str">
        <f>Time1!E15</f>
        <v>ธนาธิป</v>
      </c>
      <c r="C15" s="209"/>
      <c r="D15" s="209"/>
      <c r="E15" s="209"/>
      <c r="F15" s="210">
        <f t="shared" si="9"/>
        <v>0</v>
      </c>
      <c r="G15" s="211"/>
      <c r="H15" s="211"/>
      <c r="I15" s="211"/>
      <c r="J15" s="211"/>
      <c r="K15" s="205">
        <f t="shared" si="4"/>
        <v>0</v>
      </c>
      <c r="L15" s="211"/>
      <c r="M15" s="211"/>
      <c r="N15" s="211"/>
      <c r="O15" s="211"/>
      <c r="P15" s="205">
        <f t="shared" si="5"/>
        <v>0</v>
      </c>
      <c r="Q15" s="211"/>
      <c r="R15" s="211"/>
      <c r="S15" s="211"/>
      <c r="T15" s="211"/>
      <c r="U15" s="205">
        <f t="shared" si="6"/>
        <v>0</v>
      </c>
      <c r="V15" s="211"/>
      <c r="W15" s="211"/>
      <c r="X15" s="211"/>
      <c r="Y15" s="211"/>
      <c r="Z15" s="205">
        <f t="shared" si="7"/>
        <v>0</v>
      </c>
      <c r="AA15" s="211"/>
      <c r="AB15" s="211"/>
      <c r="AC15" s="211"/>
      <c r="AD15" s="211"/>
      <c r="AE15" s="205">
        <f t="shared" si="8"/>
        <v>0</v>
      </c>
      <c r="AF15" s="141">
        <f t="shared" si="0"/>
        <v>0</v>
      </c>
      <c r="AG15" s="141">
        <f t="shared" si="1"/>
        <v>0</v>
      </c>
      <c r="AH15" s="141">
        <f t="shared" si="2"/>
        <v>0</v>
      </c>
      <c r="AI15" s="141">
        <f t="shared" si="3"/>
        <v>0</v>
      </c>
      <c r="AJ15" s="201"/>
      <c r="AK15" s="201"/>
      <c r="AL15" s="201"/>
    </row>
    <row r="16" spans="1:38" ht="19.899999999999999" customHeight="1" x14ac:dyDescent="0.55000000000000004">
      <c r="A16" s="167">
        <f>Time1!B16</f>
        <v>8</v>
      </c>
      <c r="B16" s="50" t="str">
        <f>Time1!E16</f>
        <v>ธรรมรัตน์</v>
      </c>
      <c r="C16" s="175"/>
      <c r="D16" s="175"/>
      <c r="E16" s="175"/>
      <c r="F16" s="122">
        <f t="shared" si="9"/>
        <v>0</v>
      </c>
      <c r="G16" s="49"/>
      <c r="H16" s="49"/>
      <c r="I16" s="49"/>
      <c r="J16" s="49"/>
      <c r="K16" s="121">
        <f t="shared" si="4"/>
        <v>0</v>
      </c>
      <c r="L16" s="49"/>
      <c r="M16" s="49"/>
      <c r="N16" s="49"/>
      <c r="O16" s="49"/>
      <c r="P16" s="121">
        <f t="shared" si="5"/>
        <v>0</v>
      </c>
      <c r="Q16" s="49"/>
      <c r="R16" s="49"/>
      <c r="S16" s="49"/>
      <c r="T16" s="49"/>
      <c r="U16" s="121">
        <f t="shared" si="6"/>
        <v>0</v>
      </c>
      <c r="V16" s="49"/>
      <c r="W16" s="49"/>
      <c r="X16" s="49"/>
      <c r="Y16" s="49"/>
      <c r="Z16" s="121">
        <f t="shared" si="7"/>
        <v>0</v>
      </c>
      <c r="AA16" s="49"/>
      <c r="AB16" s="49"/>
      <c r="AC16" s="49"/>
      <c r="AD16" s="49"/>
      <c r="AE16" s="121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7">
        <f>Time1!B17</f>
        <v>9</v>
      </c>
      <c r="B17" s="180" t="str">
        <f>Time1!E17</f>
        <v>ธรารักษ์</v>
      </c>
      <c r="C17" s="172"/>
      <c r="D17" s="172"/>
      <c r="E17" s="172"/>
      <c r="F17" s="122">
        <f t="shared" si="9"/>
        <v>0</v>
      </c>
      <c r="G17" s="49"/>
      <c r="H17" s="49"/>
      <c r="I17" s="49"/>
      <c r="J17" s="49"/>
      <c r="K17" s="121">
        <f t="shared" si="4"/>
        <v>0</v>
      </c>
      <c r="L17" s="49"/>
      <c r="M17" s="49"/>
      <c r="N17" s="49"/>
      <c r="O17" s="49"/>
      <c r="P17" s="121">
        <f t="shared" si="5"/>
        <v>0</v>
      </c>
      <c r="Q17" s="49"/>
      <c r="R17" s="49"/>
      <c r="S17" s="49"/>
      <c r="T17" s="49"/>
      <c r="U17" s="121">
        <f t="shared" si="6"/>
        <v>0</v>
      </c>
      <c r="V17" s="49"/>
      <c r="W17" s="49"/>
      <c r="X17" s="49"/>
      <c r="Y17" s="49"/>
      <c r="Z17" s="121">
        <f t="shared" si="7"/>
        <v>0</v>
      </c>
      <c r="AA17" s="49"/>
      <c r="AB17" s="49"/>
      <c r="AC17" s="49"/>
      <c r="AD17" s="49"/>
      <c r="AE17" s="121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7">
        <f>Time1!B18</f>
        <v>10</v>
      </c>
      <c r="B18" s="50" t="str">
        <f>Time1!E18</f>
        <v>ธวัชชัย</v>
      </c>
      <c r="C18" s="172"/>
      <c r="D18" s="172"/>
      <c r="E18" s="172"/>
      <c r="F18" s="122">
        <f t="shared" si="9"/>
        <v>0</v>
      </c>
      <c r="G18" s="49"/>
      <c r="H18" s="49"/>
      <c r="I18" s="49"/>
      <c r="J18" s="49"/>
      <c r="K18" s="121">
        <f t="shared" si="4"/>
        <v>0</v>
      </c>
      <c r="L18" s="49"/>
      <c r="M18" s="49"/>
      <c r="N18" s="49"/>
      <c r="O18" s="49"/>
      <c r="P18" s="121">
        <f t="shared" si="5"/>
        <v>0</v>
      </c>
      <c r="Q18" s="49"/>
      <c r="R18" s="49"/>
      <c r="S18" s="49"/>
      <c r="T18" s="49"/>
      <c r="U18" s="121">
        <f t="shared" si="6"/>
        <v>0</v>
      </c>
      <c r="V18" s="49"/>
      <c r="W18" s="49"/>
      <c r="X18" s="49"/>
      <c r="Y18" s="49"/>
      <c r="Z18" s="121">
        <f t="shared" si="7"/>
        <v>0</v>
      </c>
      <c r="AA18" s="49"/>
      <c r="AB18" s="49"/>
      <c r="AC18" s="49"/>
      <c r="AD18" s="49"/>
      <c r="AE18" s="121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7">
        <f>Time1!B19</f>
        <v>11</v>
      </c>
      <c r="B19" s="50" t="str">
        <f>Time1!E19</f>
        <v>ธวัฒชัย</v>
      </c>
      <c r="C19" s="174"/>
      <c r="D19" s="172"/>
      <c r="E19" s="172"/>
      <c r="F19" s="122">
        <f>SUM(D19:E19)</f>
        <v>0</v>
      </c>
      <c r="G19" s="49"/>
      <c r="H19" s="49"/>
      <c r="I19" s="49"/>
      <c r="J19" s="49"/>
      <c r="K19" s="121">
        <f t="shared" si="4"/>
        <v>0</v>
      </c>
      <c r="L19" s="49"/>
      <c r="M19" s="49"/>
      <c r="N19" s="49"/>
      <c r="O19" s="49"/>
      <c r="P19" s="121">
        <f t="shared" si="5"/>
        <v>0</v>
      </c>
      <c r="Q19" s="49"/>
      <c r="R19" s="49"/>
      <c r="S19" s="49"/>
      <c r="T19" s="49"/>
      <c r="U19" s="121">
        <f t="shared" si="6"/>
        <v>0</v>
      </c>
      <c r="V19" s="49"/>
      <c r="W19" s="49"/>
      <c r="X19" s="49"/>
      <c r="Y19" s="49"/>
      <c r="Z19" s="121">
        <f t="shared" si="7"/>
        <v>0</v>
      </c>
      <c r="AA19" s="49"/>
      <c r="AB19" s="49"/>
      <c r="AC19" s="49"/>
      <c r="AD19" s="49"/>
      <c r="AE19" s="121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7">
        <f>Time1!B20</f>
        <v>12</v>
      </c>
      <c r="B20" s="50" t="str">
        <f>Time1!E20</f>
        <v>ปิยวัฒน์</v>
      </c>
      <c r="C20" s="172"/>
      <c r="D20" s="172"/>
      <c r="E20" s="172"/>
      <c r="F20" s="122">
        <f t="shared" si="9"/>
        <v>0</v>
      </c>
      <c r="G20" s="49"/>
      <c r="H20" s="49"/>
      <c r="I20" s="49"/>
      <c r="J20" s="49"/>
      <c r="K20" s="121">
        <f t="shared" si="4"/>
        <v>0</v>
      </c>
      <c r="L20" s="49"/>
      <c r="M20" s="49"/>
      <c r="N20" s="49"/>
      <c r="O20" s="49"/>
      <c r="P20" s="121">
        <f t="shared" si="5"/>
        <v>0</v>
      </c>
      <c r="Q20" s="49"/>
      <c r="R20" s="49"/>
      <c r="S20" s="49"/>
      <c r="T20" s="49"/>
      <c r="U20" s="121">
        <f t="shared" si="6"/>
        <v>0</v>
      </c>
      <c r="V20" s="49"/>
      <c r="W20" s="49"/>
      <c r="X20" s="49"/>
      <c r="Y20" s="49"/>
      <c r="Z20" s="121">
        <f t="shared" si="7"/>
        <v>0</v>
      </c>
      <c r="AA20" s="49"/>
      <c r="AB20" s="49"/>
      <c r="AC20" s="49"/>
      <c r="AD20" s="49"/>
      <c r="AE20" s="121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7">
        <f>Time1!B21</f>
        <v>13</v>
      </c>
      <c r="B21" s="50" t="str">
        <f>Time1!E21</f>
        <v>ปิยวัฒน์</v>
      </c>
      <c r="C21" s="172"/>
      <c r="D21" s="172"/>
      <c r="E21" s="172"/>
      <c r="F21" s="122">
        <f>SUM(C21:E21)</f>
        <v>0</v>
      </c>
      <c r="G21" s="49"/>
      <c r="H21" s="49"/>
      <c r="I21" s="49"/>
      <c r="J21" s="49"/>
      <c r="K21" s="121">
        <f>SUM(G21:J21)</f>
        <v>0</v>
      </c>
      <c r="L21" s="49"/>
      <c r="M21" s="49"/>
      <c r="N21" s="49"/>
      <c r="O21" s="49"/>
      <c r="P21" s="121">
        <f>SUM(L21:O21)</f>
        <v>0</v>
      </c>
      <c r="Q21" s="49"/>
      <c r="R21" s="49"/>
      <c r="S21" s="49"/>
      <c r="T21" s="49"/>
      <c r="U21" s="121">
        <f>SUM(Q21:T21)</f>
        <v>0</v>
      </c>
      <c r="V21" s="49"/>
      <c r="W21" s="49"/>
      <c r="X21" s="49"/>
      <c r="Y21" s="49"/>
      <c r="Z21" s="121">
        <f>SUM(V21:Y21)</f>
        <v>0</v>
      </c>
      <c r="AA21" s="49"/>
      <c r="AB21" s="49"/>
      <c r="AC21" s="49"/>
      <c r="AD21" s="49"/>
      <c r="AE21" s="121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7">
        <f>Time1!B22</f>
        <v>14</v>
      </c>
      <c r="B22" s="50" t="str">
        <f>Time1!E22</f>
        <v>พีระพัฒน์</v>
      </c>
      <c r="C22" s="175"/>
      <c r="D22" s="172"/>
      <c r="E22" s="172"/>
      <c r="F22" s="122">
        <f t="shared" si="9"/>
        <v>0</v>
      </c>
      <c r="G22" s="49"/>
      <c r="H22" s="49"/>
      <c r="I22" s="49"/>
      <c r="J22" s="49"/>
      <c r="K22" s="121">
        <f t="shared" si="4"/>
        <v>0</v>
      </c>
      <c r="L22" s="49"/>
      <c r="M22" s="49"/>
      <c r="N22" s="49"/>
      <c r="O22" s="49"/>
      <c r="P22" s="121">
        <f t="shared" si="5"/>
        <v>0</v>
      </c>
      <c r="Q22" s="49"/>
      <c r="R22" s="49"/>
      <c r="S22" s="49"/>
      <c r="T22" s="49"/>
      <c r="U22" s="121">
        <f t="shared" si="6"/>
        <v>0</v>
      </c>
      <c r="V22" s="49"/>
      <c r="W22" s="49"/>
      <c r="X22" s="49"/>
      <c r="Y22" s="49"/>
      <c r="Z22" s="121">
        <f t="shared" si="7"/>
        <v>0</v>
      </c>
      <c r="AA22" s="49"/>
      <c r="AB22" s="49"/>
      <c r="AC22" s="49"/>
      <c r="AD22" s="49"/>
      <c r="AE22" s="121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7">
        <f>Time1!B23</f>
        <v>15</v>
      </c>
      <c r="B23" s="50" t="str">
        <f>Time1!E23</f>
        <v>ณรงค์ศักดิ์</v>
      </c>
      <c r="C23" s="175"/>
      <c r="D23" s="175"/>
      <c r="E23" s="175"/>
      <c r="F23" s="122">
        <f t="shared" si="9"/>
        <v>0</v>
      </c>
      <c r="G23" s="49"/>
      <c r="H23" s="49"/>
      <c r="I23" s="49"/>
      <c r="J23" s="49"/>
      <c r="K23" s="121">
        <f t="shared" si="4"/>
        <v>0</v>
      </c>
      <c r="L23" s="49"/>
      <c r="M23" s="49"/>
      <c r="N23" s="49"/>
      <c r="O23" s="49"/>
      <c r="P23" s="121">
        <f t="shared" si="5"/>
        <v>0</v>
      </c>
      <c r="Q23" s="49"/>
      <c r="R23" s="49"/>
      <c r="S23" s="49"/>
      <c r="T23" s="49"/>
      <c r="U23" s="121">
        <f t="shared" si="6"/>
        <v>0</v>
      </c>
      <c r="V23" s="49"/>
      <c r="W23" s="49"/>
      <c r="X23" s="49"/>
      <c r="Y23" s="49"/>
      <c r="Z23" s="121">
        <f t="shared" si="7"/>
        <v>0</v>
      </c>
      <c r="AA23" s="49"/>
      <c r="AB23" s="49"/>
      <c r="AC23" s="49"/>
      <c r="AD23" s="49"/>
      <c r="AE23" s="121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7">
        <f>Time1!B24</f>
        <v>16</v>
      </c>
      <c r="B24" s="50" t="str">
        <f>Time1!E24</f>
        <v>ภัทรศกร</v>
      </c>
      <c r="C24" s="172"/>
      <c r="D24" s="172"/>
      <c r="E24" s="172"/>
      <c r="F24" s="122">
        <f t="shared" si="9"/>
        <v>0</v>
      </c>
      <c r="G24" s="49"/>
      <c r="H24" s="49"/>
      <c r="I24" s="49"/>
      <c r="J24" s="49"/>
      <c r="K24" s="121">
        <f t="shared" si="4"/>
        <v>0</v>
      </c>
      <c r="L24" s="49"/>
      <c r="M24" s="49"/>
      <c r="N24" s="49"/>
      <c r="O24" s="49"/>
      <c r="P24" s="121">
        <f t="shared" si="5"/>
        <v>0</v>
      </c>
      <c r="Q24" s="49"/>
      <c r="R24" s="49"/>
      <c r="S24" s="49"/>
      <c r="T24" s="49"/>
      <c r="U24" s="121">
        <f t="shared" si="6"/>
        <v>0</v>
      </c>
      <c r="V24" s="49"/>
      <c r="W24" s="49"/>
      <c r="X24" s="49"/>
      <c r="Y24" s="49"/>
      <c r="Z24" s="121">
        <f t="shared" si="7"/>
        <v>0</v>
      </c>
      <c r="AA24" s="49"/>
      <c r="AB24" s="49"/>
      <c r="AC24" s="49"/>
      <c r="AD24" s="49"/>
      <c r="AE24" s="121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7">
        <f>Time1!B25</f>
        <v>17</v>
      </c>
      <c r="B25" s="50" t="str">
        <f>Time1!E25</f>
        <v>ภูริวัฒน์</v>
      </c>
      <c r="C25" s="172"/>
      <c r="D25" s="172"/>
      <c r="E25" s="172"/>
      <c r="F25" s="122">
        <f t="shared" si="9"/>
        <v>0</v>
      </c>
      <c r="G25" s="49"/>
      <c r="H25" s="49"/>
      <c r="I25" s="49"/>
      <c r="J25" s="49"/>
      <c r="K25" s="121">
        <f t="shared" si="4"/>
        <v>0</v>
      </c>
      <c r="L25" s="49"/>
      <c r="M25" s="49"/>
      <c r="N25" s="49"/>
      <c r="O25" s="49"/>
      <c r="P25" s="121">
        <f t="shared" si="5"/>
        <v>0</v>
      </c>
      <c r="Q25" s="49"/>
      <c r="R25" s="49"/>
      <c r="S25" s="49"/>
      <c r="T25" s="49"/>
      <c r="U25" s="121">
        <f t="shared" si="6"/>
        <v>0</v>
      </c>
      <c r="V25" s="49"/>
      <c r="W25" s="49"/>
      <c r="X25" s="49"/>
      <c r="Y25" s="49"/>
      <c r="Z25" s="121">
        <f t="shared" si="7"/>
        <v>0</v>
      </c>
      <c r="AA25" s="49"/>
      <c r="AB25" s="49"/>
      <c r="AC25" s="49"/>
      <c r="AD25" s="49"/>
      <c r="AE25" s="121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7">
        <f>Time1!B26</f>
        <v>18</v>
      </c>
      <c r="B26" s="50" t="str">
        <f>Time1!E26</f>
        <v>รัชชานนท์</v>
      </c>
      <c r="C26" s="175"/>
      <c r="D26" s="175"/>
      <c r="E26" s="175"/>
      <c r="F26" s="122">
        <f t="shared" si="9"/>
        <v>0</v>
      </c>
      <c r="G26" s="49"/>
      <c r="H26" s="49"/>
      <c r="I26" s="49"/>
      <c r="J26" s="49"/>
      <c r="K26" s="121">
        <f t="shared" si="4"/>
        <v>0</v>
      </c>
      <c r="L26" s="49"/>
      <c r="M26" s="49"/>
      <c r="N26" s="49"/>
      <c r="O26" s="49"/>
      <c r="P26" s="121">
        <f t="shared" si="5"/>
        <v>0</v>
      </c>
      <c r="Q26" s="49"/>
      <c r="R26" s="49"/>
      <c r="S26" s="49"/>
      <c r="T26" s="49"/>
      <c r="U26" s="121">
        <f t="shared" si="6"/>
        <v>0</v>
      </c>
      <c r="V26" s="49"/>
      <c r="W26" s="49"/>
      <c r="X26" s="49"/>
      <c r="Y26" s="49"/>
      <c r="Z26" s="121">
        <f t="shared" si="7"/>
        <v>0</v>
      </c>
      <c r="AA26" s="49"/>
      <c r="AB26" s="49"/>
      <c r="AC26" s="49"/>
      <c r="AD26" s="49"/>
      <c r="AE26" s="121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7">
        <f>Time1!B27</f>
        <v>19</v>
      </c>
      <c r="B27" s="180" t="str">
        <f>Time1!E27</f>
        <v>รัชตะ</v>
      </c>
      <c r="C27" s="172"/>
      <c r="D27" s="172"/>
      <c r="E27" s="172"/>
      <c r="F27" s="122">
        <f t="shared" si="9"/>
        <v>0</v>
      </c>
      <c r="G27" s="49"/>
      <c r="H27" s="49"/>
      <c r="I27" s="49"/>
      <c r="J27" s="49"/>
      <c r="K27" s="121">
        <f t="shared" si="4"/>
        <v>0</v>
      </c>
      <c r="L27" s="49"/>
      <c r="M27" s="49"/>
      <c r="N27" s="49"/>
      <c r="O27" s="49"/>
      <c r="P27" s="121">
        <f t="shared" si="5"/>
        <v>0</v>
      </c>
      <c r="Q27" s="49"/>
      <c r="R27" s="49"/>
      <c r="S27" s="49"/>
      <c r="T27" s="49"/>
      <c r="U27" s="121">
        <f t="shared" si="6"/>
        <v>0</v>
      </c>
      <c r="V27" s="49"/>
      <c r="W27" s="49"/>
      <c r="X27" s="49"/>
      <c r="Y27" s="49"/>
      <c r="Z27" s="121">
        <f t="shared" si="7"/>
        <v>0</v>
      </c>
      <c r="AA27" s="49"/>
      <c r="AB27" s="49"/>
      <c r="AC27" s="49"/>
      <c r="AD27" s="49"/>
      <c r="AE27" s="121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7">
        <f>Time1!B28</f>
        <v>20</v>
      </c>
      <c r="B28" s="180" t="str">
        <f>Time1!E28</f>
        <v>วรายุทธ์</v>
      </c>
      <c r="C28" s="175"/>
      <c r="D28" s="175"/>
      <c r="E28" s="175"/>
      <c r="F28" s="122">
        <f t="shared" si="9"/>
        <v>0</v>
      </c>
      <c r="G28" s="49"/>
      <c r="H28" s="49"/>
      <c r="I28" s="49"/>
      <c r="J28" s="49"/>
      <c r="K28" s="121">
        <f t="shared" si="4"/>
        <v>0</v>
      </c>
      <c r="L28" s="49"/>
      <c r="M28" s="49"/>
      <c r="N28" s="49"/>
      <c r="O28" s="49"/>
      <c r="P28" s="121">
        <f t="shared" si="5"/>
        <v>0</v>
      </c>
      <c r="Q28" s="49"/>
      <c r="R28" s="49"/>
      <c r="S28" s="49"/>
      <c r="T28" s="49"/>
      <c r="U28" s="121">
        <f t="shared" si="6"/>
        <v>0</v>
      </c>
      <c r="V28" s="49"/>
      <c r="W28" s="49"/>
      <c r="X28" s="49"/>
      <c r="Y28" s="49"/>
      <c r="Z28" s="121">
        <f t="shared" ref="Z28:Z29" si="10">SUM(V28:Y28)</f>
        <v>0</v>
      </c>
      <c r="AA28" s="49"/>
      <c r="AB28" s="49"/>
      <c r="AC28" s="49"/>
      <c r="AD28" s="49"/>
      <c r="AE28" s="121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7">
        <f>Time1!B29</f>
        <v>21</v>
      </c>
      <c r="B29" s="180" t="str">
        <f>Time1!E29</f>
        <v>ศิวกร</v>
      </c>
      <c r="C29" s="172"/>
      <c r="D29" s="172"/>
      <c r="E29" s="172"/>
      <c r="F29" s="122">
        <f t="shared" si="9"/>
        <v>0</v>
      </c>
      <c r="G29" s="49"/>
      <c r="H29" s="49"/>
      <c r="I29" s="49"/>
      <c r="J29" s="49"/>
      <c r="K29" s="121">
        <f t="shared" si="4"/>
        <v>0</v>
      </c>
      <c r="L29" s="49"/>
      <c r="M29" s="49"/>
      <c r="N29" s="49"/>
      <c r="O29" s="49"/>
      <c r="P29" s="121">
        <f t="shared" si="5"/>
        <v>0</v>
      </c>
      <c r="Q29" s="49"/>
      <c r="R29" s="49"/>
      <c r="S29" s="49"/>
      <c r="T29" s="49"/>
      <c r="U29" s="121">
        <f t="shared" si="6"/>
        <v>0</v>
      </c>
      <c r="V29" s="49"/>
      <c r="W29" s="49"/>
      <c r="X29" s="49"/>
      <c r="Y29" s="49"/>
      <c r="Z29" s="121">
        <f t="shared" si="10"/>
        <v>0</v>
      </c>
      <c r="AA29" s="49"/>
      <c r="AB29" s="49"/>
      <c r="AC29" s="49"/>
      <c r="AD29" s="49"/>
      <c r="AE29" s="121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7">
        <f>Time1!B30</f>
        <v>22</v>
      </c>
      <c r="B30" s="180" t="str">
        <f>Time1!E30</f>
        <v>ศุภัช</v>
      </c>
      <c r="C30" s="172"/>
      <c r="D30" s="172"/>
      <c r="E30" s="172"/>
      <c r="F30" s="122">
        <f t="shared" ref="F30:F33" si="12">SUM(C30:E30)</f>
        <v>0</v>
      </c>
      <c r="G30" s="49"/>
      <c r="H30" s="49"/>
      <c r="I30" s="49"/>
      <c r="J30" s="49"/>
      <c r="K30" s="121">
        <f t="shared" ref="K30:K33" si="13">SUM(G30:J30)</f>
        <v>0</v>
      </c>
      <c r="L30" s="49"/>
      <c r="M30" s="49"/>
      <c r="N30" s="49"/>
      <c r="O30" s="49"/>
      <c r="P30" s="121">
        <f t="shared" ref="P30:P33" si="14">SUM(L30:O30)</f>
        <v>0</v>
      </c>
      <c r="Q30" s="49"/>
      <c r="R30" s="49"/>
      <c r="S30" s="49"/>
      <c r="T30" s="49"/>
      <c r="U30" s="121">
        <f t="shared" ref="U30:U33" si="15">SUM(Q30:T30)</f>
        <v>0</v>
      </c>
      <c r="V30" s="49"/>
      <c r="W30" s="49"/>
      <c r="X30" s="49"/>
      <c r="Y30" s="49"/>
      <c r="Z30" s="121">
        <f t="shared" ref="Z30:Z33" si="16">SUM(V30:Y30)</f>
        <v>0</v>
      </c>
      <c r="AA30" s="49"/>
      <c r="AB30" s="49"/>
      <c r="AC30" s="49"/>
      <c r="AD30" s="49"/>
      <c r="AE30" s="121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7">
        <f>Time1!B31</f>
        <v>23</v>
      </c>
      <c r="B31" s="180" t="str">
        <f>Time1!E31</f>
        <v>อธิชา</v>
      </c>
      <c r="C31" s="172"/>
      <c r="D31" s="172"/>
      <c r="E31" s="172"/>
      <c r="F31" s="122">
        <f t="shared" si="12"/>
        <v>0</v>
      </c>
      <c r="G31" s="49"/>
      <c r="H31" s="49"/>
      <c r="I31" s="49"/>
      <c r="J31" s="49"/>
      <c r="K31" s="121">
        <f t="shared" si="13"/>
        <v>0</v>
      </c>
      <c r="L31" s="49"/>
      <c r="M31" s="49"/>
      <c r="N31" s="49"/>
      <c r="O31" s="49"/>
      <c r="P31" s="121">
        <f t="shared" si="14"/>
        <v>0</v>
      </c>
      <c r="Q31" s="49"/>
      <c r="R31" s="49"/>
      <c r="S31" s="49"/>
      <c r="T31" s="49"/>
      <c r="U31" s="121">
        <f t="shared" si="15"/>
        <v>0</v>
      </c>
      <c r="V31" s="49"/>
      <c r="W31" s="49"/>
      <c r="X31" s="49"/>
      <c r="Y31" s="49"/>
      <c r="Z31" s="121">
        <f t="shared" si="16"/>
        <v>0</v>
      </c>
      <c r="AA31" s="49"/>
      <c r="AB31" s="49"/>
      <c r="AC31" s="49"/>
      <c r="AD31" s="49"/>
      <c r="AE31" s="121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7">
        <f>Time1!B32</f>
        <v>24</v>
      </c>
      <c r="B32" s="180" t="str">
        <f>Time1!E32</f>
        <v>อาฟีกีม</v>
      </c>
      <c r="C32" s="172"/>
      <c r="D32" s="172"/>
      <c r="E32" s="172"/>
      <c r="F32" s="122">
        <f t="shared" si="12"/>
        <v>0</v>
      </c>
      <c r="G32" s="49"/>
      <c r="H32" s="49"/>
      <c r="I32" s="49"/>
      <c r="J32" s="49"/>
      <c r="K32" s="121">
        <f t="shared" si="13"/>
        <v>0</v>
      </c>
      <c r="L32" s="49"/>
      <c r="M32" s="49"/>
      <c r="N32" s="49"/>
      <c r="O32" s="49"/>
      <c r="P32" s="121">
        <f t="shared" si="14"/>
        <v>0</v>
      </c>
      <c r="Q32" s="49"/>
      <c r="R32" s="49"/>
      <c r="S32" s="49"/>
      <c r="T32" s="49"/>
      <c r="U32" s="121">
        <f t="shared" si="15"/>
        <v>0</v>
      </c>
      <c r="V32" s="49"/>
      <c r="W32" s="49"/>
      <c r="X32" s="49"/>
      <c r="Y32" s="49"/>
      <c r="Z32" s="121">
        <f t="shared" si="16"/>
        <v>0</v>
      </c>
      <c r="AA32" s="49"/>
      <c r="AB32" s="49"/>
      <c r="AC32" s="49"/>
      <c r="AD32" s="49"/>
      <c r="AE32" s="121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7">
        <f>Time1!B33</f>
        <v>25</v>
      </c>
      <c r="B33" s="180" t="str">
        <f>Time1!E33</f>
        <v>ชาคริต</v>
      </c>
      <c r="C33" s="172"/>
      <c r="D33" s="172"/>
      <c r="E33" s="172"/>
      <c r="F33" s="122">
        <f t="shared" si="12"/>
        <v>0</v>
      </c>
      <c r="G33" s="49"/>
      <c r="H33" s="49"/>
      <c r="I33" s="49"/>
      <c r="J33" s="49"/>
      <c r="K33" s="121">
        <f t="shared" si="13"/>
        <v>0</v>
      </c>
      <c r="L33" s="49"/>
      <c r="M33" s="49"/>
      <c r="N33" s="49"/>
      <c r="O33" s="49"/>
      <c r="P33" s="121">
        <f t="shared" si="14"/>
        <v>0</v>
      </c>
      <c r="Q33" s="49"/>
      <c r="R33" s="49"/>
      <c r="S33" s="49"/>
      <c r="T33" s="49"/>
      <c r="U33" s="121">
        <f t="shared" si="15"/>
        <v>0</v>
      </c>
      <c r="V33" s="49"/>
      <c r="W33" s="49"/>
      <c r="X33" s="49"/>
      <c r="Y33" s="49"/>
      <c r="Z33" s="121">
        <f t="shared" si="16"/>
        <v>0</v>
      </c>
      <c r="AA33" s="49"/>
      <c r="AB33" s="49"/>
      <c r="AC33" s="49"/>
      <c r="AD33" s="49"/>
      <c r="AE33" s="121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7">
        <f>Time1!B34</f>
        <v>26</v>
      </c>
      <c r="B34" s="180" t="str">
        <f>Time1!E34</f>
        <v>ณัฐวุฒิ</v>
      </c>
      <c r="C34" s="172"/>
      <c r="D34" s="172"/>
      <c r="E34" s="172"/>
      <c r="F34" s="122">
        <f t="shared" ref="F34:F50" si="18">SUM(C34:E34)</f>
        <v>0</v>
      </c>
      <c r="G34" s="49"/>
      <c r="H34" s="49"/>
      <c r="I34" s="49"/>
      <c r="J34" s="49"/>
      <c r="K34" s="121">
        <f t="shared" ref="K34:K50" si="19">SUM(G34:J34)</f>
        <v>0</v>
      </c>
      <c r="L34" s="49"/>
      <c r="M34" s="49"/>
      <c r="N34" s="49"/>
      <c r="O34" s="49"/>
      <c r="P34" s="121">
        <f t="shared" ref="P34:P50" si="20">SUM(L34:O34)</f>
        <v>0</v>
      </c>
      <c r="Q34" s="49"/>
      <c r="R34" s="49"/>
      <c r="S34" s="49"/>
      <c r="T34" s="49"/>
      <c r="U34" s="121">
        <f t="shared" ref="U34:U50" si="21">SUM(Q34:T34)</f>
        <v>0</v>
      </c>
      <c r="V34" s="49"/>
      <c r="W34" s="49"/>
      <c r="X34" s="49"/>
      <c r="Y34" s="49"/>
      <c r="Z34" s="121">
        <f t="shared" ref="Z34:Z50" si="22">SUM(V34:Y34)</f>
        <v>0</v>
      </c>
      <c r="AA34" s="49"/>
      <c r="AB34" s="49"/>
      <c r="AC34" s="49"/>
      <c r="AD34" s="49"/>
      <c r="AE34" s="121">
        <f t="shared" ref="AE34:AE50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7">
        <f>Time1!B35</f>
        <v>27</v>
      </c>
      <c r="B35" s="180" t="str">
        <f>Time1!E35</f>
        <v>กรรณิการ์</v>
      </c>
      <c r="C35" s="172"/>
      <c r="D35" s="172"/>
      <c r="E35" s="172"/>
      <c r="F35" s="122">
        <f t="shared" si="18"/>
        <v>0</v>
      </c>
      <c r="G35" s="49"/>
      <c r="H35" s="49"/>
      <c r="I35" s="49"/>
      <c r="J35" s="49"/>
      <c r="K35" s="121">
        <f t="shared" si="19"/>
        <v>0</v>
      </c>
      <c r="L35" s="49"/>
      <c r="M35" s="49"/>
      <c r="N35" s="49"/>
      <c r="O35" s="49"/>
      <c r="P35" s="121">
        <f t="shared" si="20"/>
        <v>0</v>
      </c>
      <c r="Q35" s="49"/>
      <c r="R35" s="49"/>
      <c r="S35" s="49"/>
      <c r="T35" s="49"/>
      <c r="U35" s="121">
        <f t="shared" si="21"/>
        <v>0</v>
      </c>
      <c r="V35" s="49"/>
      <c r="W35" s="49"/>
      <c r="X35" s="49"/>
      <c r="Y35" s="49"/>
      <c r="Z35" s="121">
        <f t="shared" si="22"/>
        <v>0</v>
      </c>
      <c r="AA35" s="49"/>
      <c r="AB35" s="49"/>
      <c r="AC35" s="49"/>
      <c r="AD35" s="49"/>
      <c r="AE35" s="121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7">
        <f>Time1!B36</f>
        <v>28</v>
      </c>
      <c r="B36" s="180" t="str">
        <f>Time1!E36</f>
        <v>กัญญารัตน์</v>
      </c>
      <c r="C36" s="172"/>
      <c r="D36" s="172"/>
      <c r="E36" s="172"/>
      <c r="F36" s="122">
        <f t="shared" si="18"/>
        <v>0</v>
      </c>
      <c r="G36" s="49"/>
      <c r="H36" s="49"/>
      <c r="I36" s="49"/>
      <c r="J36" s="49"/>
      <c r="K36" s="121">
        <f t="shared" si="19"/>
        <v>0</v>
      </c>
      <c r="L36" s="49"/>
      <c r="M36" s="49"/>
      <c r="N36" s="49"/>
      <c r="O36" s="49"/>
      <c r="P36" s="121">
        <f t="shared" si="20"/>
        <v>0</v>
      </c>
      <c r="Q36" s="49"/>
      <c r="R36" s="49"/>
      <c r="S36" s="49"/>
      <c r="T36" s="49"/>
      <c r="U36" s="121">
        <f t="shared" si="21"/>
        <v>0</v>
      </c>
      <c r="V36" s="49"/>
      <c r="W36" s="49"/>
      <c r="X36" s="49"/>
      <c r="Y36" s="49"/>
      <c r="Z36" s="121">
        <f t="shared" si="22"/>
        <v>0</v>
      </c>
      <c r="AA36" s="49"/>
      <c r="AB36" s="49"/>
      <c r="AC36" s="49"/>
      <c r="AD36" s="49"/>
      <c r="AE36" s="121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7">
        <f>Time1!B37</f>
        <v>29</v>
      </c>
      <c r="B37" s="180" t="str">
        <f>Time1!E37</f>
        <v>กันยาวีย์</v>
      </c>
      <c r="C37" s="172"/>
      <c r="D37" s="172"/>
      <c r="E37" s="172"/>
      <c r="F37" s="122">
        <f t="shared" si="18"/>
        <v>0</v>
      </c>
      <c r="G37" s="49"/>
      <c r="H37" s="49"/>
      <c r="I37" s="49"/>
      <c r="J37" s="49"/>
      <c r="K37" s="121">
        <f t="shared" si="19"/>
        <v>0</v>
      </c>
      <c r="L37" s="49"/>
      <c r="M37" s="49"/>
      <c r="N37" s="49"/>
      <c r="O37" s="49"/>
      <c r="P37" s="121">
        <f t="shared" si="20"/>
        <v>0</v>
      </c>
      <c r="Q37" s="49"/>
      <c r="R37" s="49"/>
      <c r="S37" s="49"/>
      <c r="T37" s="49"/>
      <c r="U37" s="121">
        <f t="shared" si="21"/>
        <v>0</v>
      </c>
      <c r="V37" s="49"/>
      <c r="W37" s="49"/>
      <c r="X37" s="49"/>
      <c r="Y37" s="49"/>
      <c r="Z37" s="121">
        <f t="shared" si="22"/>
        <v>0</v>
      </c>
      <c r="AA37" s="49"/>
      <c r="AB37" s="49"/>
      <c r="AC37" s="49"/>
      <c r="AD37" s="49"/>
      <c r="AE37" s="121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7">
        <f>Time1!B38</f>
        <v>30</v>
      </c>
      <c r="B38" s="180" t="str">
        <f>Time1!E38</f>
        <v>ขวัญศิริ</v>
      </c>
      <c r="C38" s="172"/>
      <c r="D38" s="172"/>
      <c r="E38" s="172"/>
      <c r="F38" s="122">
        <f t="shared" si="18"/>
        <v>0</v>
      </c>
      <c r="G38" s="49"/>
      <c r="H38" s="49"/>
      <c r="I38" s="49"/>
      <c r="J38" s="49"/>
      <c r="K38" s="121">
        <f t="shared" si="19"/>
        <v>0</v>
      </c>
      <c r="L38" s="49"/>
      <c r="M38" s="49"/>
      <c r="N38" s="49"/>
      <c r="O38" s="49"/>
      <c r="P38" s="121">
        <f t="shared" si="20"/>
        <v>0</v>
      </c>
      <c r="Q38" s="49"/>
      <c r="R38" s="49"/>
      <c r="S38" s="49"/>
      <c r="T38" s="49"/>
      <c r="U38" s="121">
        <f t="shared" si="21"/>
        <v>0</v>
      </c>
      <c r="V38" s="49"/>
      <c r="W38" s="49"/>
      <c r="X38" s="49"/>
      <c r="Y38" s="49"/>
      <c r="Z38" s="121">
        <f t="shared" si="22"/>
        <v>0</v>
      </c>
      <c r="AA38" s="49"/>
      <c r="AB38" s="49"/>
      <c r="AC38" s="49"/>
      <c r="AD38" s="49"/>
      <c r="AE38" s="121">
        <f t="shared" si="23"/>
        <v>0</v>
      </c>
    </row>
    <row r="39" spans="1:35" ht="19.899999999999999" customHeight="1" x14ac:dyDescent="0.55000000000000004">
      <c r="A39" s="167">
        <f>Time1!B39</f>
        <v>31</v>
      </c>
      <c r="B39" s="180" t="str">
        <f>Time1!E39</f>
        <v>ชัญญานุช</v>
      </c>
      <c r="C39" s="172"/>
      <c r="D39" s="172"/>
      <c r="E39" s="172"/>
      <c r="F39" s="122">
        <f t="shared" si="18"/>
        <v>0</v>
      </c>
      <c r="G39" s="49"/>
      <c r="H39" s="49"/>
      <c r="I39" s="49"/>
      <c r="J39" s="49"/>
      <c r="K39" s="121">
        <f t="shared" si="19"/>
        <v>0</v>
      </c>
      <c r="L39" s="49"/>
      <c r="M39" s="49"/>
      <c r="N39" s="49"/>
      <c r="O39" s="49"/>
      <c r="P39" s="121">
        <f t="shared" si="20"/>
        <v>0</v>
      </c>
      <c r="Q39" s="49"/>
      <c r="R39" s="49"/>
      <c r="S39" s="49"/>
      <c r="T39" s="49"/>
      <c r="U39" s="121">
        <f t="shared" si="21"/>
        <v>0</v>
      </c>
      <c r="V39" s="49"/>
      <c r="W39" s="49"/>
      <c r="X39" s="49"/>
      <c r="Y39" s="49"/>
      <c r="Z39" s="121">
        <f t="shared" si="22"/>
        <v>0</v>
      </c>
      <c r="AA39" s="49"/>
      <c r="AB39" s="49"/>
      <c r="AC39" s="49"/>
      <c r="AD39" s="49"/>
      <c r="AE39" s="121">
        <f t="shared" si="23"/>
        <v>0</v>
      </c>
    </row>
    <row r="40" spans="1:35" ht="19.899999999999999" customHeight="1" x14ac:dyDescent="0.55000000000000004">
      <c r="A40" s="167">
        <f>Time1!B40</f>
        <v>32</v>
      </c>
      <c r="B40" s="180" t="str">
        <f>Time1!E40</f>
        <v>ชุติกาญจน์</v>
      </c>
      <c r="C40" s="172"/>
      <c r="D40" s="172"/>
      <c r="E40" s="172"/>
      <c r="F40" s="122">
        <f t="shared" si="18"/>
        <v>0</v>
      </c>
      <c r="G40" s="49"/>
      <c r="H40" s="49"/>
      <c r="I40" s="49"/>
      <c r="J40" s="49"/>
      <c r="K40" s="121">
        <f t="shared" si="19"/>
        <v>0</v>
      </c>
      <c r="L40" s="49"/>
      <c r="M40" s="49"/>
      <c r="N40" s="49"/>
      <c r="O40" s="49"/>
      <c r="P40" s="121">
        <f t="shared" si="20"/>
        <v>0</v>
      </c>
      <c r="Q40" s="49"/>
      <c r="R40" s="49"/>
      <c r="S40" s="49"/>
      <c r="T40" s="49"/>
      <c r="U40" s="121">
        <f t="shared" si="21"/>
        <v>0</v>
      </c>
      <c r="V40" s="49"/>
      <c r="W40" s="49"/>
      <c r="X40" s="49"/>
      <c r="Y40" s="49"/>
      <c r="Z40" s="121">
        <f t="shared" si="22"/>
        <v>0</v>
      </c>
      <c r="AA40" s="49"/>
      <c r="AB40" s="49"/>
      <c r="AC40" s="49"/>
      <c r="AD40" s="49"/>
      <c r="AE40" s="121">
        <f t="shared" si="23"/>
        <v>0</v>
      </c>
    </row>
    <row r="41" spans="1:35" ht="19.899999999999999" customHeight="1" x14ac:dyDescent="0.55000000000000004">
      <c r="A41" s="167">
        <f>Time1!B41</f>
        <v>33</v>
      </c>
      <c r="B41" s="180" t="str">
        <f>Time1!E41</f>
        <v>ณัฐณิชา</v>
      </c>
      <c r="C41" s="172"/>
      <c r="D41" s="172"/>
      <c r="E41" s="172"/>
      <c r="F41" s="122">
        <f t="shared" si="18"/>
        <v>0</v>
      </c>
      <c r="G41" s="49"/>
      <c r="H41" s="49"/>
      <c r="I41" s="49"/>
      <c r="J41" s="49"/>
      <c r="K41" s="121">
        <f t="shared" si="19"/>
        <v>0</v>
      </c>
      <c r="L41" s="49"/>
      <c r="M41" s="49"/>
      <c r="N41" s="49"/>
      <c r="O41" s="49"/>
      <c r="P41" s="121">
        <f t="shared" si="20"/>
        <v>0</v>
      </c>
      <c r="Q41" s="49"/>
      <c r="R41" s="49"/>
      <c r="S41" s="49"/>
      <c r="T41" s="49"/>
      <c r="U41" s="121">
        <f t="shared" si="21"/>
        <v>0</v>
      </c>
      <c r="V41" s="49"/>
      <c r="W41" s="49"/>
      <c r="X41" s="49"/>
      <c r="Y41" s="49"/>
      <c r="Z41" s="121">
        <f t="shared" si="22"/>
        <v>0</v>
      </c>
      <c r="AA41" s="49"/>
      <c r="AB41" s="49"/>
      <c r="AC41" s="49"/>
      <c r="AD41" s="49"/>
      <c r="AE41" s="121">
        <f t="shared" si="23"/>
        <v>0</v>
      </c>
    </row>
    <row r="42" spans="1:35" ht="19.899999999999999" customHeight="1" x14ac:dyDescent="0.55000000000000004">
      <c r="A42" s="167">
        <f>Time1!B42</f>
        <v>34</v>
      </c>
      <c r="B42" s="180" t="str">
        <f>Time1!E42</f>
        <v>ณิชา</v>
      </c>
      <c r="C42" s="172"/>
      <c r="D42" s="172"/>
      <c r="E42" s="172"/>
      <c r="F42" s="122">
        <f t="shared" si="18"/>
        <v>0</v>
      </c>
      <c r="G42" s="49"/>
      <c r="H42" s="49"/>
      <c r="I42" s="49"/>
      <c r="J42" s="49"/>
      <c r="K42" s="121">
        <f t="shared" si="19"/>
        <v>0</v>
      </c>
      <c r="L42" s="49"/>
      <c r="M42" s="49"/>
      <c r="N42" s="49"/>
      <c r="O42" s="49"/>
      <c r="P42" s="121">
        <f t="shared" si="20"/>
        <v>0</v>
      </c>
      <c r="Q42" s="49"/>
      <c r="R42" s="49"/>
      <c r="S42" s="49"/>
      <c r="T42" s="49"/>
      <c r="U42" s="121">
        <f t="shared" si="21"/>
        <v>0</v>
      </c>
      <c r="V42" s="49"/>
      <c r="W42" s="49"/>
      <c r="X42" s="49"/>
      <c r="Y42" s="49"/>
      <c r="Z42" s="121">
        <f t="shared" si="22"/>
        <v>0</v>
      </c>
      <c r="AA42" s="49"/>
      <c r="AB42" s="49"/>
      <c r="AC42" s="49"/>
      <c r="AD42" s="49"/>
      <c r="AE42" s="121">
        <f t="shared" si="23"/>
        <v>0</v>
      </c>
    </row>
    <row r="43" spans="1:35" ht="19.899999999999999" customHeight="1" x14ac:dyDescent="0.55000000000000004">
      <c r="A43" s="167">
        <f>Time1!B43</f>
        <v>35</v>
      </c>
      <c r="B43" s="180" t="str">
        <f>Time1!E43</f>
        <v>ณภัสสร</v>
      </c>
      <c r="C43" s="172"/>
      <c r="D43" s="172"/>
      <c r="E43" s="172"/>
      <c r="F43" s="122">
        <f t="shared" si="18"/>
        <v>0</v>
      </c>
      <c r="G43" s="49"/>
      <c r="H43" s="49"/>
      <c r="I43" s="49"/>
      <c r="J43" s="49"/>
      <c r="K43" s="121">
        <f t="shared" si="19"/>
        <v>0</v>
      </c>
      <c r="L43" s="49"/>
      <c r="M43" s="49"/>
      <c r="N43" s="49"/>
      <c r="O43" s="49"/>
      <c r="P43" s="121">
        <f t="shared" si="20"/>
        <v>0</v>
      </c>
      <c r="Q43" s="49"/>
      <c r="R43" s="49"/>
      <c r="S43" s="49"/>
      <c r="T43" s="49"/>
      <c r="U43" s="121">
        <f t="shared" si="21"/>
        <v>0</v>
      </c>
      <c r="V43" s="49"/>
      <c r="W43" s="49"/>
      <c r="X43" s="49"/>
      <c r="Y43" s="49"/>
      <c r="Z43" s="121">
        <f t="shared" si="22"/>
        <v>0</v>
      </c>
      <c r="AA43" s="49"/>
      <c r="AB43" s="49"/>
      <c r="AC43" s="49"/>
      <c r="AD43" s="49"/>
      <c r="AE43" s="121">
        <f t="shared" si="23"/>
        <v>0</v>
      </c>
    </row>
    <row r="44" spans="1:35" ht="19.899999999999999" customHeight="1" x14ac:dyDescent="0.55000000000000004">
      <c r="A44" s="167">
        <f>Time1!B44</f>
        <v>36</v>
      </c>
      <c r="B44" s="180" t="str">
        <f>Time1!E44</f>
        <v>นัฐกานต์</v>
      </c>
      <c r="C44" s="172"/>
      <c r="D44" s="172"/>
      <c r="E44" s="172"/>
      <c r="F44" s="122">
        <f t="shared" si="18"/>
        <v>0</v>
      </c>
      <c r="G44" s="49"/>
      <c r="H44" s="49"/>
      <c r="I44" s="49"/>
      <c r="J44" s="49"/>
      <c r="K44" s="121">
        <f t="shared" si="19"/>
        <v>0</v>
      </c>
      <c r="L44" s="49"/>
      <c r="M44" s="49"/>
      <c r="N44" s="49"/>
      <c r="O44" s="49"/>
      <c r="P44" s="121">
        <f t="shared" si="20"/>
        <v>0</v>
      </c>
      <c r="Q44" s="49"/>
      <c r="R44" s="49"/>
      <c r="S44" s="49"/>
      <c r="T44" s="49"/>
      <c r="U44" s="121">
        <f t="shared" si="21"/>
        <v>0</v>
      </c>
      <c r="V44" s="49"/>
      <c r="W44" s="49"/>
      <c r="X44" s="49"/>
      <c r="Y44" s="49"/>
      <c r="Z44" s="121">
        <f t="shared" si="22"/>
        <v>0</v>
      </c>
      <c r="AA44" s="49"/>
      <c r="AB44" s="49"/>
      <c r="AC44" s="49"/>
      <c r="AD44" s="49"/>
      <c r="AE44" s="121">
        <f t="shared" si="23"/>
        <v>0</v>
      </c>
    </row>
    <row r="45" spans="1:35" ht="19.899999999999999" customHeight="1" x14ac:dyDescent="0.55000000000000004">
      <c r="A45" s="167">
        <f>Time1!B45</f>
        <v>37</v>
      </c>
      <c r="B45" s="180" t="str">
        <f>Time1!E45</f>
        <v>ปิยวดี</v>
      </c>
      <c r="C45" s="172"/>
      <c r="D45" s="172"/>
      <c r="E45" s="172"/>
      <c r="F45" s="122">
        <f t="shared" si="18"/>
        <v>0</v>
      </c>
      <c r="G45" s="49"/>
      <c r="H45" s="49"/>
      <c r="I45" s="49"/>
      <c r="J45" s="49"/>
      <c r="K45" s="121">
        <f t="shared" si="19"/>
        <v>0</v>
      </c>
      <c r="L45" s="49"/>
      <c r="M45" s="49"/>
      <c r="N45" s="49"/>
      <c r="O45" s="49"/>
      <c r="P45" s="121">
        <f t="shared" si="20"/>
        <v>0</v>
      </c>
      <c r="Q45" s="49"/>
      <c r="R45" s="49"/>
      <c r="S45" s="49"/>
      <c r="T45" s="49"/>
      <c r="U45" s="121">
        <f t="shared" si="21"/>
        <v>0</v>
      </c>
      <c r="V45" s="49"/>
      <c r="W45" s="49"/>
      <c r="X45" s="49"/>
      <c r="Y45" s="49"/>
      <c r="Z45" s="121">
        <f t="shared" si="22"/>
        <v>0</v>
      </c>
      <c r="AA45" s="49"/>
      <c r="AB45" s="49"/>
      <c r="AC45" s="49"/>
      <c r="AD45" s="49"/>
      <c r="AE45" s="121">
        <f t="shared" si="23"/>
        <v>0</v>
      </c>
    </row>
    <row r="46" spans="1:35" ht="19.899999999999999" customHeight="1" x14ac:dyDescent="0.55000000000000004">
      <c r="A46" s="167">
        <f>Time1!B46</f>
        <v>38</v>
      </c>
      <c r="B46" s="180" t="str">
        <f>Time1!E46</f>
        <v>ไปรยา</v>
      </c>
      <c r="C46" s="172"/>
      <c r="D46" s="172"/>
      <c r="E46" s="172"/>
      <c r="F46" s="122">
        <f t="shared" si="18"/>
        <v>0</v>
      </c>
      <c r="G46" s="49"/>
      <c r="H46" s="49"/>
      <c r="I46" s="49"/>
      <c r="J46" s="49"/>
      <c r="K46" s="121">
        <f t="shared" si="19"/>
        <v>0</v>
      </c>
      <c r="L46" s="49"/>
      <c r="M46" s="49"/>
      <c r="N46" s="49"/>
      <c r="O46" s="49"/>
      <c r="P46" s="121">
        <f t="shared" si="20"/>
        <v>0</v>
      </c>
      <c r="Q46" s="49"/>
      <c r="R46" s="49"/>
      <c r="S46" s="49"/>
      <c r="T46" s="49"/>
      <c r="U46" s="121">
        <f t="shared" si="21"/>
        <v>0</v>
      </c>
      <c r="V46" s="49"/>
      <c r="W46" s="49"/>
      <c r="X46" s="49"/>
      <c r="Y46" s="49"/>
      <c r="Z46" s="121">
        <f t="shared" si="22"/>
        <v>0</v>
      </c>
      <c r="AA46" s="49"/>
      <c r="AB46" s="49"/>
      <c r="AC46" s="49"/>
      <c r="AD46" s="49"/>
      <c r="AE46" s="121">
        <f t="shared" si="23"/>
        <v>0</v>
      </c>
    </row>
    <row r="47" spans="1:35" ht="19.899999999999999" customHeight="1" x14ac:dyDescent="0.55000000000000004">
      <c r="A47" s="167">
        <f>Time1!B47</f>
        <v>39</v>
      </c>
      <c r="B47" s="180" t="str">
        <f>Time1!E47</f>
        <v>มนตรา</v>
      </c>
      <c r="C47" s="172"/>
      <c r="D47" s="172"/>
      <c r="E47" s="172"/>
      <c r="F47" s="122">
        <f t="shared" si="18"/>
        <v>0</v>
      </c>
      <c r="G47" s="49"/>
      <c r="H47" s="49"/>
      <c r="I47" s="49"/>
      <c r="J47" s="49"/>
      <c r="K47" s="121">
        <f t="shared" si="19"/>
        <v>0</v>
      </c>
      <c r="L47" s="49"/>
      <c r="M47" s="49"/>
      <c r="N47" s="49"/>
      <c r="O47" s="49"/>
      <c r="P47" s="121">
        <f t="shared" si="20"/>
        <v>0</v>
      </c>
      <c r="Q47" s="49"/>
      <c r="R47" s="49"/>
      <c r="S47" s="49"/>
      <c r="T47" s="49"/>
      <c r="U47" s="121">
        <f t="shared" si="21"/>
        <v>0</v>
      </c>
      <c r="V47" s="49"/>
      <c r="W47" s="49"/>
      <c r="X47" s="49"/>
      <c r="Y47" s="49"/>
      <c r="Z47" s="121">
        <f t="shared" si="22"/>
        <v>0</v>
      </c>
      <c r="AA47" s="49"/>
      <c r="AB47" s="49"/>
      <c r="AC47" s="49"/>
      <c r="AD47" s="49"/>
      <c r="AE47" s="121">
        <f t="shared" si="23"/>
        <v>0</v>
      </c>
    </row>
    <row r="48" spans="1:35" ht="19.899999999999999" customHeight="1" x14ac:dyDescent="0.55000000000000004">
      <c r="A48" s="167">
        <f>Time1!B48</f>
        <v>40</v>
      </c>
      <c r="B48" s="180" t="str">
        <f>Time1!E48</f>
        <v>ยุภาวดี</v>
      </c>
      <c r="C48" s="172"/>
      <c r="D48" s="172"/>
      <c r="E48" s="172"/>
      <c r="F48" s="122">
        <f t="shared" si="18"/>
        <v>0</v>
      </c>
      <c r="G48" s="49"/>
      <c r="H48" s="49"/>
      <c r="I48" s="49"/>
      <c r="J48" s="49"/>
      <c r="K48" s="121">
        <f t="shared" si="19"/>
        <v>0</v>
      </c>
      <c r="L48" s="49"/>
      <c r="M48" s="49"/>
      <c r="N48" s="49"/>
      <c r="O48" s="49"/>
      <c r="P48" s="121">
        <f t="shared" si="20"/>
        <v>0</v>
      </c>
      <c r="Q48" s="49"/>
      <c r="R48" s="49"/>
      <c r="S48" s="49"/>
      <c r="T48" s="49"/>
      <c r="U48" s="121">
        <f t="shared" si="21"/>
        <v>0</v>
      </c>
      <c r="V48" s="49"/>
      <c r="W48" s="49"/>
      <c r="X48" s="49"/>
      <c r="Y48" s="49"/>
      <c r="Z48" s="121">
        <f t="shared" si="22"/>
        <v>0</v>
      </c>
      <c r="AA48" s="49"/>
      <c r="AB48" s="49"/>
      <c r="AC48" s="49"/>
      <c r="AD48" s="49"/>
      <c r="AE48" s="121">
        <f t="shared" si="23"/>
        <v>0</v>
      </c>
    </row>
    <row r="49" spans="1:31" ht="19.899999999999999" customHeight="1" x14ac:dyDescent="0.55000000000000004">
      <c r="A49" s="167">
        <f>Time1!B49</f>
        <v>41</v>
      </c>
      <c r="B49" s="180" t="str">
        <f>Time1!E49</f>
        <v>สุภาวดี</v>
      </c>
      <c r="C49" s="172"/>
      <c r="D49" s="172"/>
      <c r="E49" s="172"/>
      <c r="F49" s="122">
        <f t="shared" si="18"/>
        <v>0</v>
      </c>
      <c r="G49" s="49"/>
      <c r="H49" s="49"/>
      <c r="I49" s="49"/>
      <c r="J49" s="49"/>
      <c r="K49" s="121">
        <f t="shared" si="19"/>
        <v>0</v>
      </c>
      <c r="L49" s="49"/>
      <c r="M49" s="49"/>
      <c r="N49" s="49"/>
      <c r="O49" s="49"/>
      <c r="P49" s="121">
        <f t="shared" si="20"/>
        <v>0</v>
      </c>
      <c r="Q49" s="49"/>
      <c r="R49" s="49"/>
      <c r="S49" s="49"/>
      <c r="T49" s="49"/>
      <c r="U49" s="121">
        <f t="shared" si="21"/>
        <v>0</v>
      </c>
      <c r="V49" s="49"/>
      <c r="W49" s="49"/>
      <c r="X49" s="49"/>
      <c r="Y49" s="49"/>
      <c r="Z49" s="121">
        <f t="shared" si="22"/>
        <v>0</v>
      </c>
      <c r="AA49" s="49"/>
      <c r="AB49" s="49"/>
      <c r="AC49" s="49"/>
      <c r="AD49" s="49"/>
      <c r="AE49" s="121">
        <f t="shared" si="23"/>
        <v>0</v>
      </c>
    </row>
    <row r="50" spans="1:31" ht="19.899999999999999" customHeight="1" x14ac:dyDescent="0.55000000000000004">
      <c r="A50" s="167">
        <f>Time1!B50</f>
        <v>42</v>
      </c>
      <c r="B50" s="180" t="str">
        <f>Time1!E50</f>
        <v>วลัยภรณ์</v>
      </c>
      <c r="C50" s="172"/>
      <c r="D50" s="172"/>
      <c r="E50" s="172"/>
      <c r="F50" s="122">
        <f t="shared" si="18"/>
        <v>0</v>
      </c>
      <c r="G50" s="49"/>
      <c r="H50" s="49"/>
      <c r="I50" s="49"/>
      <c r="J50" s="49"/>
      <c r="K50" s="121">
        <f t="shared" si="19"/>
        <v>0</v>
      </c>
      <c r="L50" s="49"/>
      <c r="M50" s="49"/>
      <c r="N50" s="49"/>
      <c r="O50" s="49"/>
      <c r="P50" s="121">
        <f t="shared" si="20"/>
        <v>0</v>
      </c>
      <c r="Q50" s="49"/>
      <c r="R50" s="49"/>
      <c r="S50" s="49"/>
      <c r="T50" s="49"/>
      <c r="U50" s="121">
        <f t="shared" si="21"/>
        <v>0</v>
      </c>
      <c r="V50" s="49"/>
      <c r="W50" s="49"/>
      <c r="X50" s="49"/>
      <c r="Y50" s="49"/>
      <c r="Z50" s="121">
        <f t="shared" si="22"/>
        <v>0</v>
      </c>
      <c r="AA50" s="49"/>
      <c r="AB50" s="49"/>
      <c r="AC50" s="49"/>
      <c r="AD50" s="49"/>
      <c r="AE50" s="121">
        <f t="shared" si="23"/>
        <v>0</v>
      </c>
    </row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1"/>
  <sheetViews>
    <sheetView topLeftCell="A43" workbookViewId="0">
      <selection activeCell="W50" sqref="W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124" t="s">
        <v>54</v>
      </c>
      <c r="Y1" s="125">
        <v>8</v>
      </c>
    </row>
    <row r="2" spans="1:29" ht="21" customHeight="1" x14ac:dyDescent="0.55000000000000004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</row>
    <row r="3" spans="1:29" ht="21" customHeight="1" x14ac:dyDescent="0.55000000000000004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0"/>
      <c r="I3" s="285" t="s">
        <v>0</v>
      </c>
      <c r="J3" s="285"/>
      <c r="K3" s="285"/>
      <c r="L3" s="285"/>
      <c r="M3" s="285"/>
      <c r="N3" s="126">
        <f>Time1!F3</f>
        <v>0</v>
      </c>
      <c r="O3" s="126"/>
      <c r="P3" s="280">
        <f>STUDENT!E4</f>
        <v>0</v>
      </c>
      <c r="Q3" s="280"/>
      <c r="R3" s="280"/>
      <c r="S3" s="280"/>
      <c r="T3" s="280"/>
      <c r="U3" s="280"/>
      <c r="V3" s="280"/>
      <c r="W3" s="126"/>
      <c r="X3" s="126" t="s">
        <v>47</v>
      </c>
      <c r="Y3" s="127" t="str">
        <f>Time1!X3</f>
        <v>1</v>
      </c>
    </row>
    <row r="4" spans="1:29" ht="21" customHeight="1" thickBot="1" x14ac:dyDescent="0.6">
      <c r="A4" s="320" t="s">
        <v>71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285"/>
      <c r="M4" s="285"/>
      <c r="N4" s="320"/>
      <c r="O4" s="320"/>
      <c r="P4" s="320"/>
      <c r="Q4" s="320"/>
      <c r="R4" s="320"/>
      <c r="S4" s="320"/>
      <c r="T4" s="320"/>
      <c r="U4" s="320"/>
      <c r="V4" s="285"/>
      <c r="W4" s="320"/>
      <c r="X4" s="320"/>
      <c r="Y4" s="320"/>
    </row>
    <row r="5" spans="1:29" ht="21" customHeight="1" x14ac:dyDescent="0.55000000000000004">
      <c r="A5" s="290" t="s">
        <v>8</v>
      </c>
      <c r="B5" s="60" t="s">
        <v>67</v>
      </c>
      <c r="C5" s="268" t="s">
        <v>86</v>
      </c>
      <c r="D5" s="269"/>
      <c r="E5" s="269"/>
      <c r="F5" s="269"/>
      <c r="G5" s="269"/>
      <c r="H5" s="269"/>
      <c r="I5" s="269"/>
      <c r="J5" s="269"/>
      <c r="K5" s="269"/>
      <c r="L5" s="270"/>
      <c r="M5" s="332" t="s">
        <v>151</v>
      </c>
      <c r="N5" s="128" t="s">
        <v>68</v>
      </c>
      <c r="O5" s="129"/>
      <c r="P5" s="334" t="s">
        <v>152</v>
      </c>
      <c r="Q5" s="130"/>
      <c r="R5" s="337" t="s">
        <v>153</v>
      </c>
      <c r="S5" s="338"/>
      <c r="T5" s="338"/>
      <c r="U5" s="334"/>
      <c r="V5" s="329" t="s">
        <v>87</v>
      </c>
      <c r="W5" s="268" t="s">
        <v>28</v>
      </c>
      <c r="X5" s="269"/>
      <c r="Y5" s="270"/>
      <c r="Z5" s="295" t="s">
        <v>55</v>
      </c>
      <c r="AA5" s="295"/>
      <c r="AB5" s="295"/>
      <c r="AC5" s="295"/>
    </row>
    <row r="6" spans="1:29" ht="21" customHeight="1" x14ac:dyDescent="0.55000000000000004">
      <c r="A6" s="292"/>
      <c r="B6" s="62" t="s">
        <v>69</v>
      </c>
      <c r="C6" s="343"/>
      <c r="D6" s="344"/>
      <c r="E6" s="344"/>
      <c r="F6" s="344"/>
      <c r="G6" s="344"/>
      <c r="H6" s="344"/>
      <c r="I6" s="344"/>
      <c r="J6" s="344"/>
      <c r="K6" s="344"/>
      <c r="L6" s="345"/>
      <c r="M6" s="333"/>
      <c r="N6" s="131"/>
      <c r="O6" s="132"/>
      <c r="P6" s="335"/>
      <c r="Q6" s="133"/>
      <c r="R6" s="339"/>
      <c r="S6" s="340"/>
      <c r="T6" s="340"/>
      <c r="U6" s="335"/>
      <c r="V6" s="330"/>
      <c r="W6" s="273"/>
      <c r="X6" s="271"/>
      <c r="Y6" s="272"/>
      <c r="Z6" s="297" t="s">
        <v>56</v>
      </c>
      <c r="AA6" s="299" t="s">
        <v>57</v>
      </c>
      <c r="AB6" s="299" t="s">
        <v>58</v>
      </c>
      <c r="AC6" s="12" t="s">
        <v>63</v>
      </c>
    </row>
    <row r="7" spans="1:29" ht="21" customHeight="1" thickBot="1" x14ac:dyDescent="0.6">
      <c r="A7" s="292"/>
      <c r="B7" s="62" t="s">
        <v>70</v>
      </c>
      <c r="C7" s="63"/>
      <c r="D7" s="63"/>
      <c r="E7" s="63"/>
      <c r="F7" s="196"/>
      <c r="G7" s="63"/>
      <c r="H7" s="63"/>
      <c r="I7" s="63"/>
      <c r="J7" s="198"/>
      <c r="K7" s="134"/>
      <c r="L7" s="134"/>
      <c r="M7" s="333"/>
      <c r="N7" s="63">
        <v>1</v>
      </c>
      <c r="O7" s="63">
        <v>2</v>
      </c>
      <c r="P7" s="336"/>
      <c r="Q7" s="135">
        <v>4</v>
      </c>
      <c r="R7" s="341"/>
      <c r="S7" s="342"/>
      <c r="T7" s="342"/>
      <c r="U7" s="336"/>
      <c r="V7" s="331"/>
      <c r="W7" s="343"/>
      <c r="X7" s="344"/>
      <c r="Y7" s="345"/>
      <c r="Z7" s="298"/>
      <c r="AA7" s="300"/>
      <c r="AB7" s="300"/>
      <c r="AC7" s="10" t="s">
        <v>59</v>
      </c>
    </row>
    <row r="8" spans="1:29" ht="21" customHeight="1" thickBot="1" x14ac:dyDescent="0.6">
      <c r="A8" s="293"/>
      <c r="B8" s="65" t="s">
        <v>68</v>
      </c>
      <c r="C8" s="136"/>
      <c r="D8" s="136"/>
      <c r="E8" s="136"/>
      <c r="F8" s="192"/>
      <c r="G8" s="136"/>
      <c r="H8" s="136"/>
      <c r="I8" s="136"/>
      <c r="J8" s="197"/>
      <c r="K8" s="66"/>
      <c r="L8" s="66"/>
      <c r="M8" s="137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2">
        <f>Time1!B9</f>
        <v>1</v>
      </c>
      <c r="B9" s="163" t="str">
        <f>Time1!E9</f>
        <v>ราเมศ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38">
        <f>SUM(C9:L9)</f>
        <v>0</v>
      </c>
      <c r="N9" s="120"/>
      <c r="O9" s="120"/>
      <c r="P9" s="120"/>
      <c r="Q9" s="120"/>
      <c r="R9" s="120"/>
      <c r="S9" s="120"/>
      <c r="T9" s="120"/>
      <c r="U9" s="120"/>
      <c r="V9" s="138">
        <f>M9+P9+T9</f>
        <v>0</v>
      </c>
      <c r="W9" s="139" t="str">
        <f>IF(T9=0,"-",IF(V9&lt;50,"0",IF(V9&lt;55,"1",IF(V9&lt;60,"1.5",IF(V9&lt;65,"2",IF(V9&lt;70,"2.5",IF(V9&lt;75,"3",IF(V9&lt;80,"3.5","4"))))))))</f>
        <v>-</v>
      </c>
      <c r="X9" s="120"/>
      <c r="Y9" s="120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7">
        <f>Time1!B10</f>
        <v>2</v>
      </c>
      <c r="B10" s="50" t="str">
        <f>Time1!E10</f>
        <v>กันตพงศ์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0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0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7">
        <f>Time1!B11</f>
        <v>3</v>
      </c>
      <c r="B11" s="50" t="str">
        <f>Time1!E11</f>
        <v>ณัฐชนน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0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0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7">
        <f>Time1!B12</f>
        <v>4</v>
      </c>
      <c r="B12" s="50" t="str">
        <f>Time1!E12</f>
        <v>ณัฐวัตร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0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0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7">
        <f>Time1!B13</f>
        <v>5</v>
      </c>
      <c r="B13" s="50" t="str">
        <f>Time1!E13</f>
        <v>ณัฐวุฒิ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0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0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7">
        <f>Time1!B14</f>
        <v>6</v>
      </c>
      <c r="B14" s="50" t="str">
        <f>Time1!E14</f>
        <v>เดชาพล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0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0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7">
        <f>Time1!B15</f>
        <v>7</v>
      </c>
      <c r="B15" s="50" t="str">
        <f>Time1!E15</f>
        <v>ธนาธิป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0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0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7">
        <f>Time1!B16</f>
        <v>8</v>
      </c>
      <c r="B16" s="50" t="str">
        <f>Time1!E16</f>
        <v>ธรรมรัตน์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0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0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7">
        <f>Time1!B17</f>
        <v>9</v>
      </c>
      <c r="B17" s="50" t="str">
        <f>Time1!E17</f>
        <v>ธรารักษ์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0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0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7">
        <f>Time1!B18</f>
        <v>10</v>
      </c>
      <c r="B18" s="50" t="str">
        <f>Time1!E18</f>
        <v>ธวัชชัย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0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0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7">
        <f>Time1!B19</f>
        <v>11</v>
      </c>
      <c r="B19" s="50" t="str">
        <f>Time1!E19</f>
        <v>ธวัฒชัย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0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0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7">
        <f>Time1!B20</f>
        <v>12</v>
      </c>
      <c r="B20" s="50" t="str">
        <f>Time1!E20</f>
        <v>ปิยวัฒน์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0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0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7">
        <f>Time1!B21</f>
        <v>13</v>
      </c>
      <c r="B21" s="50" t="str">
        <f>Time1!E21</f>
        <v>ปิยวัฒน์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0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0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7">
        <f>Time1!B22</f>
        <v>14</v>
      </c>
      <c r="B22" s="50" t="str">
        <f>Time1!E22</f>
        <v>พีระพัฒน์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0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0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7">
        <f>Time1!B23</f>
        <v>15</v>
      </c>
      <c r="B23" s="50" t="str">
        <f>Time1!E23</f>
        <v>ณรงค์ศักดิ์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0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0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7">
        <f>Time1!B24</f>
        <v>16</v>
      </c>
      <c r="B24" s="50" t="str">
        <f>Time1!E24</f>
        <v>ภัทรศกร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0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0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7">
        <f>Time1!B25</f>
        <v>17</v>
      </c>
      <c r="B25" s="50" t="str">
        <f>Time1!E25</f>
        <v>ภูริวัฒน์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0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0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7">
        <f>Time1!B26</f>
        <v>18</v>
      </c>
      <c r="B26" s="50" t="str">
        <f>Time1!E26</f>
        <v>รัชชานนท์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0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0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7">
        <f>Time1!B27</f>
        <v>19</v>
      </c>
      <c r="B27" s="50" t="str">
        <f>Time1!E27</f>
        <v>รัชตะ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0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0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7">
        <f>Time1!B28</f>
        <v>20</v>
      </c>
      <c r="B28" s="50" t="str">
        <f>Time1!E28</f>
        <v>วรายุทธ์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0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0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7">
        <f>Time1!B29</f>
        <v>21</v>
      </c>
      <c r="B29" s="50" t="str">
        <f>Time1!E29</f>
        <v>ศิวกร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0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0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7">
        <f>Time1!B30</f>
        <v>22</v>
      </c>
      <c r="B30" s="50" t="str">
        <f>Time1!E30</f>
        <v>ศุภัช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0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0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7">
        <f>Time1!B31</f>
        <v>23</v>
      </c>
      <c r="B31" s="50" t="str">
        <f>Time1!E31</f>
        <v>อธิชา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0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0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7">
        <f>Time1!B32</f>
        <v>24</v>
      </c>
      <c r="B32" s="50" t="str">
        <f>Time1!E32</f>
        <v>อาฟีกีม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0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0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7">
        <f>Time1!B33</f>
        <v>25</v>
      </c>
      <c r="B33" s="50" t="str">
        <f>Time1!E33</f>
        <v>ชาคริต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0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0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7">
        <f>Time1!B34</f>
        <v>26</v>
      </c>
      <c r="B34" s="50" t="str">
        <f>Time1!E34</f>
        <v>ณัฐวุฒิ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0">
        <f t="shared" ref="M34:M51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40">
        <f t="shared" ref="V34:V51" si="11">SUM(M34+P34+T34)</f>
        <v>0</v>
      </c>
      <c r="W34" s="49" t="str">
        <f t="shared" ref="W34:W51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7">
        <f>Time1!B35</f>
        <v>27</v>
      </c>
      <c r="B35" s="50" t="str">
        <f>Time1!E35</f>
        <v>กรรณิการ์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0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40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7">
        <f>Time1!B36</f>
        <v>28</v>
      </c>
      <c r="B36" s="50" t="str">
        <f>Time1!E36</f>
        <v>กัญญารัตน์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0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40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7">
        <f>Time1!B37</f>
        <v>29</v>
      </c>
      <c r="B37" s="50" t="str">
        <f>Time1!E37</f>
        <v>กันยาวีย์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0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40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7">
        <f>Time1!B38</f>
        <v>30</v>
      </c>
      <c r="B38" s="50" t="str">
        <f>Time1!E38</f>
        <v>ขวัญศิริ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0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40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7">
        <f>Time1!B39</f>
        <v>31</v>
      </c>
      <c r="B39" s="50" t="str">
        <f>Time1!E39</f>
        <v>ชัญญานุช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0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40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7">
        <f>Time1!B40</f>
        <v>32</v>
      </c>
      <c r="B40" s="50" t="str">
        <f>Time1!E40</f>
        <v>ชุติกาญจน์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0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40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7">
        <f>Time1!B41</f>
        <v>33</v>
      </c>
      <c r="B41" s="50" t="str">
        <f>Time1!E41</f>
        <v>ณัฐณิชา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0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40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7">
        <f>Time1!B42</f>
        <v>34</v>
      </c>
      <c r="B42" s="50" t="str">
        <f>Time1!E42</f>
        <v>ณิชา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0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40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7">
        <f>Time1!B43</f>
        <v>35</v>
      </c>
      <c r="B43" s="50" t="str">
        <f>Time1!E43</f>
        <v>ณภัสสร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0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40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7">
        <f>Time1!B44</f>
        <v>36</v>
      </c>
      <c r="B44" s="50" t="str">
        <f>Time1!E44</f>
        <v>นัฐกานต์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0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40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7">
        <f>Time1!B45</f>
        <v>37</v>
      </c>
      <c r="B45" s="50" t="str">
        <f>Time1!E45</f>
        <v>ปิยวดี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0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40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7">
        <f>Time1!B46</f>
        <v>38</v>
      </c>
      <c r="B46" s="50" t="str">
        <f>Time1!E46</f>
        <v>ไปรยา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0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40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7">
        <f>Time1!B47</f>
        <v>39</v>
      </c>
      <c r="B47" s="50" t="str">
        <f>Time1!E47</f>
        <v>มนตรา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0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40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7">
        <f>Time1!B48</f>
        <v>40</v>
      </c>
      <c r="B48" s="50" t="str">
        <f>Time1!E48</f>
        <v>ยุภาวดี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0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40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7">
        <f>Time1!B49</f>
        <v>41</v>
      </c>
      <c r="B49" s="50" t="str">
        <f>Time1!E49</f>
        <v>สุภาวดี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40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40">
        <f t="shared" si="11"/>
        <v>0</v>
      </c>
      <c r="W49" s="49" t="str">
        <f t="shared" si="12"/>
        <v>-</v>
      </c>
      <c r="X49" s="49"/>
      <c r="Y49" s="49"/>
    </row>
    <row r="50" spans="1:25" ht="19.899999999999999" customHeight="1" x14ac:dyDescent="0.55000000000000004">
      <c r="A50" s="167">
        <f>Time1!B50</f>
        <v>42</v>
      </c>
      <c r="B50" s="50" t="str">
        <f>Time1!E50</f>
        <v>วลัยภรณ์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40">
        <f t="shared" si="10"/>
        <v>0</v>
      </c>
      <c r="N50" s="49"/>
      <c r="O50" s="49"/>
      <c r="P50" s="49"/>
      <c r="Q50" s="49"/>
      <c r="R50" s="49"/>
      <c r="S50" s="49"/>
      <c r="T50" s="49"/>
      <c r="U50" s="49"/>
      <c r="V50" s="140">
        <f t="shared" si="11"/>
        <v>0</v>
      </c>
      <c r="W50" s="49" t="str">
        <f t="shared" si="12"/>
        <v>-</v>
      </c>
      <c r="X50" s="49"/>
      <c r="Y50" s="49"/>
    </row>
    <row r="51" spans="1:25" ht="19.5" customHeight="1" x14ac:dyDescent="0.55000000000000004">
      <c r="A51" s="167"/>
      <c r="B51" s="50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140"/>
      <c r="N51" s="49"/>
      <c r="O51" s="49"/>
      <c r="P51" s="49"/>
      <c r="Q51" s="49"/>
      <c r="R51" s="49"/>
      <c r="S51" s="49"/>
      <c r="T51" s="49"/>
      <c r="U51" s="49"/>
      <c r="V51" s="140"/>
      <c r="W51" s="49"/>
      <c r="X51" s="49"/>
      <c r="Y51" s="49"/>
    </row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  <row r="61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V45" sqref="V4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146" t="s">
        <v>54</v>
      </c>
      <c r="X1" s="146">
        <v>9</v>
      </c>
    </row>
    <row r="2" spans="1:27" ht="21" customHeight="1" x14ac:dyDescent="0.55000000000000004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</row>
    <row r="3" spans="1:27" ht="21" customHeight="1" x14ac:dyDescent="0.55000000000000004">
      <c r="A3" s="286" t="s">
        <v>1</v>
      </c>
      <c r="B3" s="286"/>
      <c r="C3" s="285">
        <f>STUDENT!C4</f>
        <v>0</v>
      </c>
      <c r="D3" s="285"/>
      <c r="E3" s="285" t="s">
        <v>0</v>
      </c>
      <c r="F3" s="285"/>
      <c r="G3" s="285"/>
      <c r="H3" s="285">
        <f>STUDENT!E4</f>
        <v>0</v>
      </c>
      <c r="I3" s="285"/>
      <c r="J3" s="285"/>
      <c r="K3" s="285"/>
      <c r="L3" s="285"/>
      <c r="W3" s="149" t="s">
        <v>47</v>
      </c>
      <c r="X3" s="170" t="str">
        <f>STUDENT!C2</f>
        <v>1</v>
      </c>
    </row>
    <row r="4" spans="1:27" ht="21" customHeight="1" thickBot="1" x14ac:dyDescent="0.6">
      <c r="A4" s="320" t="s">
        <v>103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</row>
    <row r="5" spans="1:27" ht="21" customHeight="1" x14ac:dyDescent="0.55000000000000004">
      <c r="A5" s="290" t="s">
        <v>8</v>
      </c>
      <c r="B5" s="60" t="s">
        <v>67</v>
      </c>
      <c r="C5" s="349" t="s">
        <v>157</v>
      </c>
      <c r="D5" s="350"/>
      <c r="E5" s="324" t="s">
        <v>102</v>
      </c>
      <c r="F5" s="325"/>
      <c r="G5" s="325"/>
      <c r="H5" s="325"/>
      <c r="I5" s="325"/>
      <c r="J5" s="325"/>
      <c r="K5" s="325"/>
      <c r="L5" s="326"/>
      <c r="M5" s="294" t="s">
        <v>55</v>
      </c>
      <c r="N5" s="295"/>
      <c r="O5" s="295"/>
      <c r="P5" s="295"/>
      <c r="Q5" s="346" t="s">
        <v>158</v>
      </c>
      <c r="R5" s="347"/>
      <c r="S5" s="347"/>
      <c r="T5" s="347"/>
      <c r="U5" s="347"/>
      <c r="V5" s="347"/>
      <c r="W5" s="347"/>
      <c r="X5" s="348"/>
    </row>
    <row r="6" spans="1:27" ht="21" customHeight="1" thickBot="1" x14ac:dyDescent="0.6">
      <c r="A6" s="292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0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3"/>
      <c r="B7" s="65" t="s">
        <v>68</v>
      </c>
      <c r="C7" s="66"/>
      <c r="D7" s="66" t="s">
        <v>101</v>
      </c>
      <c r="E7" s="105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5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1">
        <f>SUM(C7:L7)</f>
        <v>33</v>
      </c>
      <c r="Q7" s="214">
        <v>3</v>
      </c>
      <c r="R7" s="214">
        <v>3</v>
      </c>
      <c r="S7" s="214">
        <v>3</v>
      </c>
      <c r="T7" s="214">
        <v>3</v>
      </c>
      <c r="U7" s="214">
        <v>3</v>
      </c>
      <c r="V7" s="214">
        <f>SUM(Q7:U7)</f>
        <v>15</v>
      </c>
      <c r="W7" s="214">
        <f>AVERAGE(V7/5)</f>
        <v>3</v>
      </c>
      <c r="X7" s="214" t="s">
        <v>101</v>
      </c>
    </row>
    <row r="8" spans="1:27" ht="19.899999999999999" customHeight="1" x14ac:dyDescent="0.55000000000000004">
      <c r="A8" s="115">
        <f>Time1!B9</f>
        <v>1</v>
      </c>
      <c r="B8" s="155" t="str">
        <f>Time1!E9</f>
        <v>ราเมศ</v>
      </c>
      <c r="C8" s="139"/>
      <c r="D8" s="139" t="str">
        <f>IF(C8&lt;1,"ไม่ผ่าน",IF(C8&lt;2,"ผ่าน",IF(C8&lt;3,"ดี","ดีเยี่ยม")))</f>
        <v>ไม่ผ่าน</v>
      </c>
      <c r="E8" s="120"/>
      <c r="F8" s="120"/>
      <c r="G8" s="120"/>
      <c r="H8" s="120"/>
      <c r="I8" s="120"/>
      <c r="J8" s="120">
        <f t="shared" si="0"/>
        <v>0</v>
      </c>
      <c r="K8" s="139">
        <f>ROUND(J8/I6,0)</f>
        <v>0</v>
      </c>
      <c r="L8" s="139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2">
        <f>SUM(C8:L8)</f>
        <v>0</v>
      </c>
      <c r="Q8" s="200"/>
      <c r="R8" s="200"/>
      <c r="S8" s="200"/>
      <c r="T8" s="200"/>
      <c r="U8" s="200"/>
      <c r="V8" s="200">
        <f>SUM(Q8:U8)</f>
        <v>0</v>
      </c>
      <c r="W8" s="200">
        <f>V8/U6</f>
        <v>0</v>
      </c>
      <c r="X8" s="20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7">
        <f>Time1!B10</f>
        <v>2</v>
      </c>
      <c r="B9" s="156" t="str">
        <f>Time1!E10</f>
        <v>กันตพงศ์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3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7">
        <f>Time1!B11</f>
        <v>3</v>
      </c>
      <c r="B10" s="156" t="str">
        <f>Time1!E11</f>
        <v>ณัฐชนน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3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0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7">
        <f>Time1!B12</f>
        <v>4</v>
      </c>
      <c r="B11" s="156" t="str">
        <f>Time1!E12</f>
        <v>ณัฐวัตร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3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0" t="str">
        <f t="shared" si="5"/>
        <v>ไม่ผ่าน</v>
      </c>
    </row>
    <row r="12" spans="1:27" ht="19.899999999999999" customHeight="1" x14ac:dyDescent="0.55000000000000004">
      <c r="A12" s="117">
        <f>Time1!B13</f>
        <v>5</v>
      </c>
      <c r="B12" s="156" t="str">
        <f>Time1!E13</f>
        <v>ณัฐวุฒิ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4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0" t="str">
        <f t="shared" si="5"/>
        <v>ไม่ผ่าน</v>
      </c>
      <c r="AA12" s="154"/>
    </row>
    <row r="13" spans="1:27" ht="19.899999999999999" customHeight="1" x14ac:dyDescent="0.55000000000000004">
      <c r="A13" s="117">
        <f>Time1!B14</f>
        <v>6</v>
      </c>
      <c r="B13" s="156" t="str">
        <f>Time1!E14</f>
        <v>เดชาพล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3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0" t="str">
        <f t="shared" si="5"/>
        <v>ไม่ผ่าน</v>
      </c>
    </row>
    <row r="14" spans="1:27" ht="19.899999999999999" customHeight="1" x14ac:dyDescent="0.55000000000000004">
      <c r="A14" s="117">
        <f>Time1!B15</f>
        <v>7</v>
      </c>
      <c r="B14" s="156" t="str">
        <f>Time1!E15</f>
        <v>ธนาธิป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3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0" t="str">
        <f t="shared" si="5"/>
        <v>ไม่ผ่าน</v>
      </c>
    </row>
    <row r="15" spans="1:27" ht="19.899999999999999" customHeight="1" x14ac:dyDescent="0.55000000000000004">
      <c r="A15" s="117">
        <f>Time1!B16</f>
        <v>8</v>
      </c>
      <c r="B15" s="156" t="str">
        <f>Time1!E16</f>
        <v>ธรรมรัตน์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3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0" t="str">
        <f t="shared" si="5"/>
        <v>ไม่ผ่าน</v>
      </c>
    </row>
    <row r="16" spans="1:27" ht="19.899999999999999" customHeight="1" x14ac:dyDescent="0.55000000000000004">
      <c r="A16" s="117">
        <f>Time1!B17</f>
        <v>9</v>
      </c>
      <c r="B16" s="156" t="str">
        <f>Time1!E17</f>
        <v>ธรารักษ์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3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0" t="str">
        <f t="shared" si="5"/>
        <v>ไม่ผ่าน</v>
      </c>
    </row>
    <row r="17" spans="1:24" ht="19.899999999999999" customHeight="1" x14ac:dyDescent="0.55000000000000004">
      <c r="A17" s="117">
        <f>Time1!B18</f>
        <v>10</v>
      </c>
      <c r="B17" s="156" t="str">
        <f>Time1!E18</f>
        <v>ธวัชชัย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3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0" t="str">
        <f t="shared" si="5"/>
        <v>ไม่ผ่าน</v>
      </c>
    </row>
    <row r="18" spans="1:24" ht="19.899999999999999" customHeight="1" x14ac:dyDescent="0.55000000000000004">
      <c r="A18" s="117">
        <f>Time1!B19</f>
        <v>11</v>
      </c>
      <c r="B18" s="156" t="str">
        <f>Time1!E19</f>
        <v>ธวัฒชัย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3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0" t="str">
        <f t="shared" si="5"/>
        <v>ไม่ผ่าน</v>
      </c>
    </row>
    <row r="19" spans="1:24" ht="19.899999999999999" customHeight="1" x14ac:dyDescent="0.55000000000000004">
      <c r="A19" s="117">
        <f>Time1!B20</f>
        <v>12</v>
      </c>
      <c r="B19" s="156" t="str">
        <f>Time1!E20</f>
        <v>ปิยวัฒน์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3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0" t="str">
        <f t="shared" si="5"/>
        <v>ไม่ผ่าน</v>
      </c>
    </row>
    <row r="20" spans="1:24" ht="19.899999999999999" customHeight="1" x14ac:dyDescent="0.55000000000000004">
      <c r="A20" s="117">
        <f>Time1!B21</f>
        <v>13</v>
      </c>
      <c r="B20" s="156" t="str">
        <f>Time1!E21</f>
        <v>ปิยวัฒน์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3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0" t="str">
        <f t="shared" si="5"/>
        <v>ไม่ผ่าน</v>
      </c>
    </row>
    <row r="21" spans="1:24" ht="19.899999999999999" customHeight="1" x14ac:dyDescent="0.55000000000000004">
      <c r="A21" s="117">
        <f>Time1!B22</f>
        <v>14</v>
      </c>
      <c r="B21" s="156" t="str">
        <f>Time1!E22</f>
        <v>พีระพัฒน์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3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0" t="str">
        <f t="shared" si="5"/>
        <v>ไม่ผ่าน</v>
      </c>
    </row>
    <row r="22" spans="1:24" ht="19.899999999999999" customHeight="1" x14ac:dyDescent="0.55000000000000004">
      <c r="A22" s="117">
        <f>Time1!B23</f>
        <v>15</v>
      </c>
      <c r="B22" s="156" t="str">
        <f>Time1!E23</f>
        <v>ณรงค์ศักดิ์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3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0" t="str">
        <f t="shared" si="5"/>
        <v>ไม่ผ่าน</v>
      </c>
    </row>
    <row r="23" spans="1:24" ht="19.899999999999999" customHeight="1" x14ac:dyDescent="0.55000000000000004">
      <c r="A23" s="117">
        <f>Time1!B24</f>
        <v>16</v>
      </c>
      <c r="B23" s="156" t="str">
        <f>Time1!E24</f>
        <v>ภัทรศกร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3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0" t="str">
        <f t="shared" si="5"/>
        <v>ไม่ผ่าน</v>
      </c>
    </row>
    <row r="24" spans="1:24" ht="19.899999999999999" customHeight="1" x14ac:dyDescent="0.55000000000000004">
      <c r="A24" s="117">
        <f>Time1!B25</f>
        <v>17</v>
      </c>
      <c r="B24" s="156" t="str">
        <f>Time1!E25</f>
        <v>ภูริวัฒน์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3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0" t="str">
        <f t="shared" si="5"/>
        <v>ไม่ผ่าน</v>
      </c>
    </row>
    <row r="25" spans="1:24" ht="19.899999999999999" customHeight="1" x14ac:dyDescent="0.55000000000000004">
      <c r="A25" s="117">
        <f>Time1!B26</f>
        <v>18</v>
      </c>
      <c r="B25" s="156" t="str">
        <f>Time1!E26</f>
        <v>รัชชานนท์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3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0" t="str">
        <f t="shared" si="5"/>
        <v>ไม่ผ่าน</v>
      </c>
    </row>
    <row r="26" spans="1:24" ht="19.899999999999999" customHeight="1" x14ac:dyDescent="0.55000000000000004">
      <c r="A26" s="117">
        <f>Time1!B27</f>
        <v>19</v>
      </c>
      <c r="B26" s="156" t="str">
        <f>Time1!E27</f>
        <v>รัชตะ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3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0" t="str">
        <f t="shared" si="5"/>
        <v>ไม่ผ่าน</v>
      </c>
    </row>
    <row r="27" spans="1:24" ht="19.899999999999999" customHeight="1" x14ac:dyDescent="0.55000000000000004">
      <c r="A27" s="117">
        <f>Time1!B28</f>
        <v>20</v>
      </c>
      <c r="B27" s="156" t="str">
        <f>Time1!E28</f>
        <v>วรายุทธ์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3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0" t="str">
        <f t="shared" si="5"/>
        <v>ไม่ผ่าน</v>
      </c>
    </row>
    <row r="28" spans="1:24" ht="19.899999999999999" customHeight="1" x14ac:dyDescent="0.55000000000000004">
      <c r="A28" s="117">
        <f>Time1!B29</f>
        <v>21</v>
      </c>
      <c r="B28" s="156" t="str">
        <f>Time1!E29</f>
        <v>ศิวกร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3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0" t="str">
        <f t="shared" si="5"/>
        <v>ไม่ผ่าน</v>
      </c>
    </row>
    <row r="29" spans="1:24" ht="19.899999999999999" customHeight="1" x14ac:dyDescent="0.55000000000000004">
      <c r="A29" s="117">
        <f>Time1!B30</f>
        <v>22</v>
      </c>
      <c r="B29" s="156" t="str">
        <f>Time1!E30</f>
        <v>ศุภัช</v>
      </c>
      <c r="C29" s="49"/>
      <c r="D29" s="185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3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0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7">
        <f>Time1!B31</f>
        <v>23</v>
      </c>
      <c r="B30" s="156" t="str">
        <f>Time1!E31</f>
        <v>อธิชา</v>
      </c>
      <c r="C30" s="49"/>
      <c r="D30" s="18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3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0" t="str">
        <f t="shared" si="30"/>
        <v>ไม่ผ่าน</v>
      </c>
    </row>
    <row r="31" spans="1:24" ht="19.899999999999999" customHeight="1" x14ac:dyDescent="0.55000000000000004">
      <c r="A31" s="117">
        <f>Time1!B32</f>
        <v>24</v>
      </c>
      <c r="B31" s="156" t="str">
        <f>Time1!E32</f>
        <v>อาฟีกีม</v>
      </c>
      <c r="C31" s="49"/>
      <c r="D31" s="18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3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0" t="str">
        <f t="shared" si="30"/>
        <v>ไม่ผ่าน</v>
      </c>
    </row>
    <row r="32" spans="1:24" ht="19.899999999999999" customHeight="1" x14ac:dyDescent="0.55000000000000004">
      <c r="A32" s="117">
        <f>Time1!B33</f>
        <v>25</v>
      </c>
      <c r="B32" s="156" t="str">
        <f>Time1!E33</f>
        <v>ชาคริต</v>
      </c>
      <c r="C32" s="49"/>
      <c r="D32" s="185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3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0" t="str">
        <f t="shared" si="30"/>
        <v>ไม่ผ่าน</v>
      </c>
    </row>
    <row r="33" spans="1:24" ht="19.899999999999999" customHeight="1" x14ac:dyDescent="0.55000000000000004">
      <c r="A33" s="117">
        <f>Time1!B34</f>
        <v>26</v>
      </c>
      <c r="B33" s="156" t="str">
        <f>Time1!E34</f>
        <v>ณัฐวุฒิ</v>
      </c>
      <c r="C33" s="49"/>
      <c r="D33" s="216" t="str">
        <f t="shared" ref="D33:D49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9" si="32">SUM(E33:I33)</f>
        <v>0</v>
      </c>
      <c r="K33" s="49">
        <f t="shared" ref="K33:K49" si="33">ROUND(J33/5,0)</f>
        <v>0</v>
      </c>
      <c r="L33" s="49" t="str">
        <f t="shared" ref="L33:L49" si="34">IF(K33&lt;1,"ไม่ผ่าน",IF(K33&lt;2,"ผ่าน",IF(K33&lt;3,"ดี","ดีเยี่ยม")))</f>
        <v>ไม่ผ่าน</v>
      </c>
      <c r="M33" s="3">
        <f t="shared" ref="M33:M49" si="35">COUNTIF(C33:L33,"ข")*2</f>
        <v>0</v>
      </c>
      <c r="N33" s="3">
        <f t="shared" ref="N33:N49" si="36">COUNTIF(C33:M33,"ล")*2</f>
        <v>0</v>
      </c>
      <c r="O33" s="3">
        <f t="shared" ref="O33:O49" si="37">COUNTIF(C33:N33,"ป")*2</f>
        <v>0</v>
      </c>
      <c r="P33" s="153">
        <f t="shared" ref="P33:P49" si="38">SUM(C33:L33)</f>
        <v>0</v>
      </c>
      <c r="Q33" s="49"/>
      <c r="R33" s="49"/>
      <c r="S33" s="49"/>
      <c r="T33" s="49"/>
      <c r="U33" s="49"/>
      <c r="V33" s="49">
        <f t="shared" ref="V33:V49" si="39">SUM(Q33:U33)</f>
        <v>0</v>
      </c>
      <c r="W33" s="49">
        <f t="shared" ref="W33:W49" si="40">V33/5</f>
        <v>0</v>
      </c>
      <c r="X33" s="217" t="str">
        <f t="shared" ref="X33:X49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7">
        <f>Time1!B35</f>
        <v>27</v>
      </c>
      <c r="B34" s="156" t="str">
        <f>Time1!E35</f>
        <v>กรรณิการ์</v>
      </c>
      <c r="C34" s="49"/>
      <c r="D34" s="216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3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7" t="str">
        <f t="shared" si="41"/>
        <v>ไม่ผ่าน</v>
      </c>
    </row>
    <row r="35" spans="1:24" ht="19.899999999999999" customHeight="1" x14ac:dyDescent="0.55000000000000004">
      <c r="A35" s="117">
        <f>Time1!B36</f>
        <v>28</v>
      </c>
      <c r="B35" s="156" t="str">
        <f>Time1!E36</f>
        <v>กัญญารัตน์</v>
      </c>
      <c r="C35" s="49"/>
      <c r="D35" s="216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3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7" t="str">
        <f t="shared" si="41"/>
        <v>ไม่ผ่าน</v>
      </c>
    </row>
    <row r="36" spans="1:24" ht="19.899999999999999" customHeight="1" x14ac:dyDescent="0.55000000000000004">
      <c r="A36" s="117">
        <f>Time1!B37</f>
        <v>29</v>
      </c>
      <c r="B36" s="156" t="str">
        <f>Time1!E37</f>
        <v>กันยาวีย์</v>
      </c>
      <c r="C36" s="49"/>
      <c r="D36" s="216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3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7" t="str">
        <f t="shared" si="41"/>
        <v>ไม่ผ่าน</v>
      </c>
    </row>
    <row r="37" spans="1:24" ht="19.899999999999999" customHeight="1" x14ac:dyDescent="0.55000000000000004">
      <c r="A37" s="117">
        <f>Time1!B38</f>
        <v>30</v>
      </c>
      <c r="B37" s="156" t="str">
        <f>Time1!E38</f>
        <v>ขวัญศิริ</v>
      </c>
      <c r="C37" s="49"/>
      <c r="D37" s="216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3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7" t="str">
        <f t="shared" si="41"/>
        <v>ไม่ผ่าน</v>
      </c>
    </row>
    <row r="38" spans="1:24" ht="19.899999999999999" customHeight="1" x14ac:dyDescent="0.55000000000000004">
      <c r="A38" s="117">
        <f>Time1!B39</f>
        <v>31</v>
      </c>
      <c r="B38" s="156" t="str">
        <f>Time1!E39</f>
        <v>ชัญญานุช</v>
      </c>
      <c r="C38" s="49"/>
      <c r="D38" s="216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53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7" t="str">
        <f t="shared" si="41"/>
        <v>ไม่ผ่าน</v>
      </c>
    </row>
    <row r="39" spans="1:24" ht="19.899999999999999" customHeight="1" x14ac:dyDescent="0.55000000000000004">
      <c r="A39" s="117">
        <f>Time1!B40</f>
        <v>32</v>
      </c>
      <c r="B39" s="156" t="str">
        <f>Time1!E40</f>
        <v>ชุติกาญจน์</v>
      </c>
      <c r="C39" s="49"/>
      <c r="D39" s="216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53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7" t="str">
        <f t="shared" si="41"/>
        <v>ไม่ผ่าน</v>
      </c>
    </row>
    <row r="40" spans="1:24" ht="19.899999999999999" customHeight="1" x14ac:dyDescent="0.55000000000000004">
      <c r="A40" s="117">
        <f>Time1!B41</f>
        <v>33</v>
      </c>
      <c r="B40" s="156" t="str">
        <f>Time1!E41</f>
        <v>ณัฐณิชา</v>
      </c>
      <c r="C40" s="49"/>
      <c r="D40" s="216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53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7" t="str">
        <f t="shared" si="41"/>
        <v>ไม่ผ่าน</v>
      </c>
    </row>
    <row r="41" spans="1:24" ht="19.899999999999999" customHeight="1" x14ac:dyDescent="0.55000000000000004">
      <c r="A41" s="117">
        <f>Time1!B42</f>
        <v>34</v>
      </c>
      <c r="B41" s="156" t="str">
        <f>Time1!E42</f>
        <v>ณิชา</v>
      </c>
      <c r="C41" s="49"/>
      <c r="D41" s="216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53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7" t="str">
        <f t="shared" si="41"/>
        <v>ไม่ผ่าน</v>
      </c>
    </row>
    <row r="42" spans="1:24" ht="19.899999999999999" customHeight="1" x14ac:dyDescent="0.55000000000000004">
      <c r="A42" s="117">
        <f>Time1!B43</f>
        <v>35</v>
      </c>
      <c r="B42" s="156" t="str">
        <f>Time1!E43</f>
        <v>ณภัสสร</v>
      </c>
      <c r="C42" s="49"/>
      <c r="D42" s="216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53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7" t="str">
        <f t="shared" si="41"/>
        <v>ไม่ผ่าน</v>
      </c>
    </row>
    <row r="43" spans="1:24" ht="19.899999999999999" customHeight="1" x14ac:dyDescent="0.55000000000000004">
      <c r="A43" s="117">
        <f>Time1!B44</f>
        <v>36</v>
      </c>
      <c r="B43" s="156" t="str">
        <f>Time1!E44</f>
        <v>นัฐกานต์</v>
      </c>
      <c r="C43" s="49"/>
      <c r="D43" s="216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53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7" t="str">
        <f t="shared" si="41"/>
        <v>ไม่ผ่าน</v>
      </c>
    </row>
    <row r="44" spans="1:24" ht="19.899999999999999" customHeight="1" x14ac:dyDescent="0.55000000000000004">
      <c r="A44" s="117">
        <f>Time1!B45</f>
        <v>37</v>
      </c>
      <c r="B44" s="156" t="str">
        <f>Time1!E45</f>
        <v>ปิยวดี</v>
      </c>
      <c r="C44" s="49"/>
      <c r="D44" s="216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53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7" t="str">
        <f t="shared" si="41"/>
        <v>ไม่ผ่าน</v>
      </c>
    </row>
    <row r="45" spans="1:24" ht="19.899999999999999" customHeight="1" x14ac:dyDescent="0.55000000000000004">
      <c r="A45" s="117">
        <f>Time1!B46</f>
        <v>38</v>
      </c>
      <c r="B45" s="156" t="str">
        <f>Time1!E46</f>
        <v>ไปรยา</v>
      </c>
      <c r="C45" s="49"/>
      <c r="D45" s="216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53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7" t="str">
        <f t="shared" si="41"/>
        <v>ไม่ผ่าน</v>
      </c>
    </row>
    <row r="46" spans="1:24" ht="19.899999999999999" customHeight="1" x14ac:dyDescent="0.55000000000000004">
      <c r="A46" s="117">
        <f>Time1!B47</f>
        <v>39</v>
      </c>
      <c r="B46" s="156" t="str">
        <f>Time1!E47</f>
        <v>มนตรา</v>
      </c>
      <c r="C46" s="49"/>
      <c r="D46" s="216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53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7" t="str">
        <f t="shared" si="41"/>
        <v>ไม่ผ่าน</v>
      </c>
    </row>
    <row r="47" spans="1:24" ht="19.899999999999999" customHeight="1" x14ac:dyDescent="0.55000000000000004">
      <c r="A47" s="117">
        <f>Time1!B48</f>
        <v>40</v>
      </c>
      <c r="B47" s="156" t="str">
        <f>Time1!E48</f>
        <v>ยุภาวดี</v>
      </c>
      <c r="C47" s="49"/>
      <c r="D47" s="216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53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7" t="str">
        <f t="shared" si="41"/>
        <v>ไม่ผ่าน</v>
      </c>
    </row>
    <row r="48" spans="1:24" ht="19.899999999999999" customHeight="1" x14ac:dyDescent="0.55000000000000004">
      <c r="A48" s="117">
        <f>Time1!B49</f>
        <v>41</v>
      </c>
      <c r="B48" s="156" t="str">
        <f>Time1!E49</f>
        <v>สุภาวดี</v>
      </c>
      <c r="C48" s="49"/>
      <c r="D48" s="216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53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7" t="str">
        <f t="shared" si="41"/>
        <v>ไม่ผ่าน</v>
      </c>
    </row>
    <row r="49" spans="1:24" ht="19.899999999999999" customHeight="1" x14ac:dyDescent="0.55000000000000004">
      <c r="A49" s="117">
        <f>Time1!B50</f>
        <v>42</v>
      </c>
      <c r="B49" s="156" t="str">
        <f>Time1!E50</f>
        <v>วลัยภรณ์</v>
      </c>
      <c r="C49" s="49"/>
      <c r="D49" s="216" t="str">
        <f t="shared" si="31"/>
        <v>ไม่ผ่าน</v>
      </c>
      <c r="E49" s="49"/>
      <c r="F49" s="49"/>
      <c r="G49" s="49"/>
      <c r="H49" s="49"/>
      <c r="I49" s="49"/>
      <c r="J49" s="49">
        <f t="shared" si="32"/>
        <v>0</v>
      </c>
      <c r="K49" s="49">
        <f t="shared" si="33"/>
        <v>0</v>
      </c>
      <c r="L49" s="49" t="str">
        <f t="shared" si="34"/>
        <v>ไม่ผ่าน</v>
      </c>
      <c r="M49" s="3">
        <f t="shared" si="35"/>
        <v>0</v>
      </c>
      <c r="N49" s="3">
        <f t="shared" si="36"/>
        <v>0</v>
      </c>
      <c r="O49" s="3">
        <f t="shared" si="37"/>
        <v>0</v>
      </c>
      <c r="P49" s="153">
        <f t="shared" si="38"/>
        <v>0</v>
      </c>
      <c r="Q49" s="49"/>
      <c r="R49" s="49"/>
      <c r="S49" s="49"/>
      <c r="T49" s="49"/>
      <c r="U49" s="49"/>
      <c r="V49" s="49">
        <f t="shared" si="39"/>
        <v>0</v>
      </c>
      <c r="W49" s="49">
        <f t="shared" si="40"/>
        <v>0</v>
      </c>
      <c r="X49" s="217" t="str">
        <f t="shared" si="41"/>
        <v>ไม่ผ่าน</v>
      </c>
    </row>
    <row r="50" spans="1:24" ht="19.899999999999999" customHeight="1" x14ac:dyDescent="0.55000000000000004"/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5" t="s">
        <v>104</v>
      </c>
      <c r="B2" s="355"/>
      <c r="C2" s="355"/>
      <c r="D2" s="355"/>
      <c r="E2" s="355"/>
    </row>
    <row r="3" spans="1:5" ht="19.899999999999999" customHeight="1" x14ac:dyDescent="0.2">
      <c r="A3" s="21" t="s">
        <v>105</v>
      </c>
      <c r="B3" s="371" t="s">
        <v>78</v>
      </c>
      <c r="C3" s="372"/>
      <c r="D3" s="372"/>
      <c r="E3" s="373"/>
    </row>
    <row r="4" spans="1:5" ht="19.899999999999999" customHeight="1" x14ac:dyDescent="0.2">
      <c r="A4" s="374" t="s">
        <v>120</v>
      </c>
      <c r="B4" s="357" t="s">
        <v>106</v>
      </c>
      <c r="C4" s="358"/>
      <c r="D4" s="358"/>
      <c r="E4" s="359"/>
    </row>
    <row r="5" spans="1:5" ht="19.899999999999999" customHeight="1" x14ac:dyDescent="0.2">
      <c r="A5" s="375"/>
      <c r="B5" s="366" t="s">
        <v>107</v>
      </c>
      <c r="C5" s="367"/>
      <c r="D5" s="367"/>
      <c r="E5" s="368"/>
    </row>
    <row r="6" spans="1:5" ht="19.899999999999999" customHeight="1" x14ac:dyDescent="0.2">
      <c r="A6" s="375"/>
      <c r="B6" s="366" t="s">
        <v>108</v>
      </c>
      <c r="C6" s="367"/>
      <c r="D6" s="367"/>
      <c r="E6" s="368"/>
    </row>
    <row r="7" spans="1:5" ht="19.899999999999999" customHeight="1" x14ac:dyDescent="0.2">
      <c r="A7" s="376"/>
      <c r="B7" s="354" t="s">
        <v>109</v>
      </c>
      <c r="C7" s="355"/>
      <c r="D7" s="355"/>
      <c r="E7" s="356"/>
    </row>
    <row r="8" spans="1:5" ht="19.899999999999999" customHeight="1" x14ac:dyDescent="0.2">
      <c r="A8" s="374" t="s">
        <v>121</v>
      </c>
      <c r="B8" s="357" t="s">
        <v>110</v>
      </c>
      <c r="C8" s="358"/>
      <c r="D8" s="358"/>
      <c r="E8" s="359"/>
    </row>
    <row r="9" spans="1:5" ht="19.899999999999999" customHeight="1" x14ac:dyDescent="0.2">
      <c r="A9" s="376"/>
      <c r="B9" s="354" t="s">
        <v>111</v>
      </c>
      <c r="C9" s="355"/>
      <c r="D9" s="355"/>
      <c r="E9" s="356"/>
    </row>
    <row r="10" spans="1:5" ht="19.899999999999999" customHeight="1" x14ac:dyDescent="0.2">
      <c r="A10" s="23" t="s">
        <v>113</v>
      </c>
      <c r="B10" s="351" t="s">
        <v>112</v>
      </c>
      <c r="C10" s="352"/>
      <c r="D10" s="352"/>
      <c r="E10" s="353"/>
    </row>
    <row r="11" spans="1:5" ht="19.899999999999999" customHeight="1" x14ac:dyDescent="0.2">
      <c r="A11" s="363" t="s">
        <v>114</v>
      </c>
      <c r="B11" s="357" t="s">
        <v>139</v>
      </c>
      <c r="C11" s="358"/>
      <c r="D11" s="358"/>
      <c r="E11" s="359"/>
    </row>
    <row r="12" spans="1:5" ht="19.899999999999999" customHeight="1" x14ac:dyDescent="0.2">
      <c r="A12" s="365"/>
      <c r="B12" s="366" t="s">
        <v>140</v>
      </c>
      <c r="C12" s="367"/>
      <c r="D12" s="367"/>
      <c r="E12" s="368"/>
    </row>
    <row r="13" spans="1:5" ht="19.899999999999999" customHeight="1" x14ac:dyDescent="0.2">
      <c r="A13" s="364"/>
      <c r="B13" s="354" t="s">
        <v>141</v>
      </c>
      <c r="C13" s="355"/>
      <c r="D13" s="355"/>
      <c r="E13" s="356"/>
    </row>
    <row r="14" spans="1:5" ht="19.899999999999999" customHeight="1" x14ac:dyDescent="0.2">
      <c r="A14" s="363" t="s">
        <v>115</v>
      </c>
      <c r="B14" s="357" t="s">
        <v>142</v>
      </c>
      <c r="C14" s="358"/>
      <c r="D14" s="358"/>
      <c r="E14" s="359"/>
    </row>
    <row r="15" spans="1:5" ht="19.899999999999999" customHeight="1" x14ac:dyDescent="0.2">
      <c r="A15" s="364"/>
      <c r="B15" s="354" t="s">
        <v>143</v>
      </c>
      <c r="C15" s="355"/>
      <c r="D15" s="355"/>
      <c r="E15" s="356"/>
    </row>
    <row r="16" spans="1:5" ht="19.899999999999999" customHeight="1" x14ac:dyDescent="0.2">
      <c r="A16" s="363" t="s">
        <v>116</v>
      </c>
      <c r="B16" s="357" t="s">
        <v>144</v>
      </c>
      <c r="C16" s="358"/>
      <c r="D16" s="358"/>
      <c r="E16" s="359"/>
    </row>
    <row r="17" spans="1:5" ht="19.899999999999999" customHeight="1" x14ac:dyDescent="0.2">
      <c r="A17" s="364"/>
      <c r="B17" s="354" t="s">
        <v>145</v>
      </c>
      <c r="C17" s="355"/>
      <c r="D17" s="355"/>
      <c r="E17" s="356"/>
    </row>
    <row r="18" spans="1:5" ht="19.899999999999999" customHeight="1" x14ac:dyDescent="0.2">
      <c r="A18" s="363" t="s">
        <v>117</v>
      </c>
      <c r="B18" s="357" t="s">
        <v>146</v>
      </c>
      <c r="C18" s="358"/>
      <c r="D18" s="358"/>
      <c r="E18" s="359"/>
    </row>
    <row r="19" spans="1:5" ht="19.899999999999999" customHeight="1" x14ac:dyDescent="0.2">
      <c r="A19" s="365"/>
      <c r="B19" s="366" t="s">
        <v>147</v>
      </c>
      <c r="C19" s="367"/>
      <c r="D19" s="367"/>
      <c r="E19" s="368"/>
    </row>
    <row r="20" spans="1:5" ht="19.899999999999999" customHeight="1" x14ac:dyDescent="0.2">
      <c r="A20" s="364"/>
      <c r="B20" s="354" t="s">
        <v>148</v>
      </c>
      <c r="C20" s="355"/>
      <c r="D20" s="355"/>
      <c r="E20" s="356"/>
    </row>
    <row r="21" spans="1:5" ht="19.899999999999999" customHeight="1" x14ac:dyDescent="0.2">
      <c r="A21" s="363" t="s">
        <v>118</v>
      </c>
      <c r="B21" s="357" t="s">
        <v>149</v>
      </c>
      <c r="C21" s="358"/>
      <c r="D21" s="358"/>
      <c r="E21" s="359"/>
    </row>
    <row r="22" spans="1:5" ht="19.899999999999999" customHeight="1" x14ac:dyDescent="0.2">
      <c r="A22" s="364"/>
      <c r="B22" s="354" t="s">
        <v>150</v>
      </c>
      <c r="C22" s="355"/>
      <c r="D22" s="355"/>
      <c r="E22" s="356"/>
    </row>
    <row r="23" spans="1:5" ht="19.899999999999999" customHeight="1" x14ac:dyDescent="0.2">
      <c r="A23" s="352" t="s">
        <v>119</v>
      </c>
      <c r="B23" s="352"/>
      <c r="C23" s="352"/>
      <c r="D23" s="352"/>
      <c r="E23" s="352"/>
    </row>
    <row r="24" spans="1:5" ht="19.899999999999999" customHeight="1" x14ac:dyDescent="0.2">
      <c r="A24" s="17" t="s">
        <v>68</v>
      </c>
      <c r="B24" s="20" t="s">
        <v>122</v>
      </c>
      <c r="C24" s="371" t="s">
        <v>124</v>
      </c>
      <c r="D24" s="372"/>
      <c r="E24" s="373"/>
    </row>
    <row r="25" spans="1:5" ht="19.899999999999999" customHeight="1" x14ac:dyDescent="0.2">
      <c r="A25" s="369">
        <v>3</v>
      </c>
      <c r="B25" s="369" t="s">
        <v>123</v>
      </c>
      <c r="C25" s="351" t="s">
        <v>125</v>
      </c>
      <c r="D25" s="352"/>
      <c r="E25" s="353"/>
    </row>
    <row r="26" spans="1:5" ht="19.899999999999999" customHeight="1" x14ac:dyDescent="0.2">
      <c r="A26" s="370"/>
      <c r="B26" s="370"/>
      <c r="C26" s="351" t="s">
        <v>126</v>
      </c>
      <c r="D26" s="352"/>
      <c r="E26" s="353"/>
    </row>
    <row r="27" spans="1:5" ht="19.899999999999999" customHeight="1" x14ac:dyDescent="0.2">
      <c r="A27" s="17">
        <v>2</v>
      </c>
      <c r="B27" s="20" t="s">
        <v>130</v>
      </c>
      <c r="C27" s="351" t="s">
        <v>127</v>
      </c>
      <c r="D27" s="352"/>
      <c r="E27" s="353"/>
    </row>
    <row r="28" spans="1:5" ht="19.899999999999999" customHeight="1" x14ac:dyDescent="0.2">
      <c r="A28" s="17">
        <v>1</v>
      </c>
      <c r="B28" s="20" t="s">
        <v>131</v>
      </c>
      <c r="C28" s="351" t="s">
        <v>128</v>
      </c>
      <c r="D28" s="352"/>
      <c r="E28" s="353"/>
    </row>
    <row r="29" spans="1:5" ht="19.899999999999999" customHeight="1" x14ac:dyDescent="0.2">
      <c r="A29" s="17">
        <v>0</v>
      </c>
      <c r="B29" s="20" t="s">
        <v>132</v>
      </c>
      <c r="C29" s="351" t="s">
        <v>129</v>
      </c>
      <c r="D29" s="352"/>
      <c r="E29" s="353"/>
    </row>
    <row r="30" spans="1:5" ht="19.899999999999999" customHeight="1" x14ac:dyDescent="0.2">
      <c r="A30" s="352" t="s">
        <v>133</v>
      </c>
      <c r="B30" s="352"/>
      <c r="C30" s="352"/>
      <c r="D30" s="352"/>
      <c r="E30" s="352"/>
    </row>
    <row r="31" spans="1:5" ht="19.899999999999999" customHeight="1" x14ac:dyDescent="0.2">
      <c r="A31" s="17" t="s">
        <v>68</v>
      </c>
      <c r="B31" s="20" t="s">
        <v>122</v>
      </c>
      <c r="C31" s="371" t="s">
        <v>124</v>
      </c>
      <c r="D31" s="372"/>
      <c r="E31" s="373"/>
    </row>
    <row r="32" spans="1:5" ht="19.899999999999999" customHeight="1" x14ac:dyDescent="0.2">
      <c r="A32" s="369">
        <v>3</v>
      </c>
      <c r="B32" s="369" t="s">
        <v>123</v>
      </c>
      <c r="C32" s="351" t="s">
        <v>134</v>
      </c>
      <c r="D32" s="352"/>
      <c r="E32" s="353"/>
    </row>
    <row r="33" spans="1:5" ht="19.899999999999999" customHeight="1" x14ac:dyDescent="0.2">
      <c r="A33" s="370"/>
      <c r="B33" s="370"/>
      <c r="C33" s="351" t="s">
        <v>135</v>
      </c>
      <c r="D33" s="352"/>
      <c r="E33" s="353"/>
    </row>
    <row r="34" spans="1:5" ht="19.899999999999999" customHeight="1" x14ac:dyDescent="0.2">
      <c r="A34" s="17">
        <v>2</v>
      </c>
      <c r="B34" s="20" t="s">
        <v>130</v>
      </c>
      <c r="C34" s="360" t="s">
        <v>136</v>
      </c>
      <c r="D34" s="361"/>
      <c r="E34" s="362"/>
    </row>
    <row r="35" spans="1:5" ht="19.899999999999999" customHeight="1" x14ac:dyDescent="0.2">
      <c r="A35" s="17">
        <v>1</v>
      </c>
      <c r="B35" s="20" t="s">
        <v>131</v>
      </c>
      <c r="C35" s="351" t="s">
        <v>137</v>
      </c>
      <c r="D35" s="352"/>
      <c r="E35" s="353"/>
    </row>
    <row r="36" spans="1:5" ht="19.899999999999999" customHeight="1" x14ac:dyDescent="0.2">
      <c r="A36" s="17">
        <v>0</v>
      </c>
      <c r="B36" s="20" t="s">
        <v>132</v>
      </c>
      <c r="C36" s="351" t="s">
        <v>138</v>
      </c>
      <c r="D36" s="352"/>
      <c r="E36" s="35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2022-07-24T07:34:01Z</cp:lastPrinted>
  <dcterms:created xsi:type="dcterms:W3CDTF">2016-07-19T04:48:12Z</dcterms:created>
  <dcterms:modified xsi:type="dcterms:W3CDTF">2022-07-24T07:34:10Z</dcterms:modified>
</cp:coreProperties>
</file>